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04 Archives\Rozpočty\Pokorný\Pouzdřany\export\"/>
    </mc:Choice>
  </mc:AlternateContent>
  <bookViews>
    <workbookView xWindow="240" yWindow="120" windowWidth="14940" windowHeight="9225"/>
  </bookViews>
  <sheets>
    <sheet name="Rekapitulace" sheetId="1" r:id="rId1"/>
    <sheet name="000_1" sheetId="2" r:id="rId2"/>
    <sheet name="101_1" sheetId="3" r:id="rId3"/>
    <sheet name="201_1" sheetId="4" r:id="rId4"/>
  </sheets>
  <definedNames>
    <definedName name="_xlnm.Print_Titles" localSheetId="1">'000_1'!$6:$8</definedName>
    <definedName name="_xlnm.Print_Titles" localSheetId="2">'101_1'!$6:$8</definedName>
    <definedName name="_xlnm.Print_Titles" localSheetId="3">'201_1'!$6:$8</definedName>
  </definedNames>
  <calcPr calcId="162913"/>
  <webPublishing codePage="0"/>
</workbook>
</file>

<file path=xl/calcChain.xml><?xml version="1.0" encoding="utf-8"?>
<calcChain xmlns="http://schemas.openxmlformats.org/spreadsheetml/2006/main">
  <c r="I415" i="4" l="1"/>
  <c r="O415" i="4" s="1"/>
  <c r="I411" i="4"/>
  <c r="O411" i="4" s="1"/>
  <c r="I407" i="4"/>
  <c r="O407" i="4" s="1"/>
  <c r="I403" i="4"/>
  <c r="O403" i="4" s="1"/>
  <c r="I399" i="4"/>
  <c r="O399" i="4" s="1"/>
  <c r="I395" i="4"/>
  <c r="O395" i="4" s="1"/>
  <c r="I391" i="4"/>
  <c r="O391" i="4" s="1"/>
  <c r="I387" i="4"/>
  <c r="O387" i="4" s="1"/>
  <c r="I383" i="4"/>
  <c r="O383" i="4" s="1"/>
  <c r="I379" i="4"/>
  <c r="O379" i="4" s="1"/>
  <c r="I375" i="4"/>
  <c r="O375" i="4" s="1"/>
  <c r="I371" i="4"/>
  <c r="O371" i="4" s="1"/>
  <c r="I367" i="4"/>
  <c r="O367" i="4" s="1"/>
  <c r="I363" i="4"/>
  <c r="O363" i="4" s="1"/>
  <c r="I359" i="4"/>
  <c r="O359" i="4" s="1"/>
  <c r="I355" i="4"/>
  <c r="O355" i="4" s="1"/>
  <c r="I351" i="4"/>
  <c r="O351" i="4" s="1"/>
  <c r="I347" i="4"/>
  <c r="O347" i="4" s="1"/>
  <c r="I343" i="4"/>
  <c r="O343" i="4" s="1"/>
  <c r="I339" i="4"/>
  <c r="O339" i="4" s="1"/>
  <c r="I335" i="4"/>
  <c r="O335" i="4" s="1"/>
  <c r="I331" i="4"/>
  <c r="O331" i="4" s="1"/>
  <c r="I327" i="4"/>
  <c r="O327" i="4" s="1"/>
  <c r="I323" i="4"/>
  <c r="Q310" i="4" s="1"/>
  <c r="I310" i="4" s="1"/>
  <c r="I319" i="4"/>
  <c r="O319" i="4" s="1"/>
  <c r="I315" i="4"/>
  <c r="O315" i="4" s="1"/>
  <c r="I311" i="4"/>
  <c r="O311" i="4" s="1"/>
  <c r="I306" i="4"/>
  <c r="O306" i="4" s="1"/>
  <c r="R305" i="4" s="1"/>
  <c r="O305" i="4" s="1"/>
  <c r="I301" i="4"/>
  <c r="O301" i="4" s="1"/>
  <c r="I297" i="4"/>
  <c r="O297" i="4" s="1"/>
  <c r="I293" i="4"/>
  <c r="O293" i="4" s="1"/>
  <c r="I289" i="4"/>
  <c r="O289" i="4" s="1"/>
  <c r="I285" i="4"/>
  <c r="O285" i="4" s="1"/>
  <c r="I281" i="4"/>
  <c r="O281" i="4" s="1"/>
  <c r="I277" i="4"/>
  <c r="O277" i="4" s="1"/>
  <c r="I272" i="4"/>
  <c r="O272" i="4" s="1"/>
  <c r="I268" i="4"/>
  <c r="O268" i="4" s="1"/>
  <c r="I264" i="4"/>
  <c r="I260" i="4"/>
  <c r="O260" i="4" s="1"/>
  <c r="I256" i="4"/>
  <c r="O256" i="4" s="1"/>
  <c r="I252" i="4"/>
  <c r="O252" i="4" s="1"/>
  <c r="I247" i="4"/>
  <c r="O247" i="4" s="1"/>
  <c r="I243" i="4"/>
  <c r="O243" i="4" s="1"/>
  <c r="I239" i="4"/>
  <c r="O239" i="4" s="1"/>
  <c r="I235" i="4"/>
  <c r="O235" i="4" s="1"/>
  <c r="I231" i="4"/>
  <c r="O231" i="4" s="1"/>
  <c r="I227" i="4"/>
  <c r="O227" i="4" s="1"/>
  <c r="I223" i="4"/>
  <c r="O223" i="4" s="1"/>
  <c r="I219" i="4"/>
  <c r="O219" i="4" s="1"/>
  <c r="I215" i="4"/>
  <c r="O215" i="4" s="1"/>
  <c r="I211" i="4"/>
  <c r="O211" i="4" s="1"/>
  <c r="I207" i="4"/>
  <c r="I202" i="4"/>
  <c r="O202" i="4" s="1"/>
  <c r="I198" i="4"/>
  <c r="O198" i="4" s="1"/>
  <c r="I194" i="4"/>
  <c r="O194" i="4" s="1"/>
  <c r="I190" i="4"/>
  <c r="O190" i="4" s="1"/>
  <c r="I186" i="4"/>
  <c r="O186" i="4" s="1"/>
  <c r="I182" i="4"/>
  <c r="O182" i="4" s="1"/>
  <c r="I178" i="4"/>
  <c r="O178" i="4" s="1"/>
  <c r="I173" i="4"/>
  <c r="O173" i="4" s="1"/>
  <c r="I169" i="4"/>
  <c r="O169" i="4" s="1"/>
  <c r="I165" i="4"/>
  <c r="O165" i="4" s="1"/>
  <c r="I161" i="4"/>
  <c r="O161" i="4" s="1"/>
  <c r="I157" i="4"/>
  <c r="Q156" i="4" s="1"/>
  <c r="I156" i="4" s="1"/>
  <c r="I152" i="4"/>
  <c r="O152" i="4" s="1"/>
  <c r="I148" i="4"/>
  <c r="O148" i="4" s="1"/>
  <c r="I144" i="4"/>
  <c r="O144" i="4" s="1"/>
  <c r="I140" i="4"/>
  <c r="O140" i="4" s="1"/>
  <c r="I136" i="4"/>
  <c r="O136" i="4" s="1"/>
  <c r="I132" i="4"/>
  <c r="O132" i="4" s="1"/>
  <c r="I128" i="4"/>
  <c r="O128" i="4" s="1"/>
  <c r="I124" i="4"/>
  <c r="O124" i="4" s="1"/>
  <c r="I120" i="4"/>
  <c r="O120" i="4" s="1"/>
  <c r="I116" i="4"/>
  <c r="I111" i="4"/>
  <c r="O111" i="4" s="1"/>
  <c r="I107" i="4"/>
  <c r="O107" i="4" s="1"/>
  <c r="I103" i="4"/>
  <c r="O103" i="4" s="1"/>
  <c r="I99" i="4"/>
  <c r="O99" i="4" s="1"/>
  <c r="I95" i="4"/>
  <c r="O95" i="4" s="1"/>
  <c r="I91" i="4"/>
  <c r="O91" i="4" s="1"/>
  <c r="I87" i="4"/>
  <c r="O87" i="4" s="1"/>
  <c r="I83" i="4"/>
  <c r="O83" i="4" s="1"/>
  <c r="I79" i="4"/>
  <c r="O79" i="4" s="1"/>
  <c r="I75" i="4"/>
  <c r="O75" i="4" s="1"/>
  <c r="I71" i="4"/>
  <c r="O71" i="4" s="1"/>
  <c r="I67" i="4"/>
  <c r="O67" i="4" s="1"/>
  <c r="I63" i="4"/>
  <c r="O63" i="4" s="1"/>
  <c r="I59" i="4"/>
  <c r="Q46" i="4" s="1"/>
  <c r="I46" i="4" s="1"/>
  <c r="I55" i="4"/>
  <c r="O55" i="4" s="1"/>
  <c r="I51" i="4"/>
  <c r="O51" i="4" s="1"/>
  <c r="I47" i="4"/>
  <c r="O47" i="4" s="1"/>
  <c r="I42" i="4"/>
  <c r="O42" i="4" s="1"/>
  <c r="I38" i="4"/>
  <c r="O38" i="4" s="1"/>
  <c r="I34" i="4"/>
  <c r="O34" i="4" s="1"/>
  <c r="I30" i="4"/>
  <c r="O30" i="4" s="1"/>
  <c r="I26" i="4"/>
  <c r="O26" i="4" s="1"/>
  <c r="I22" i="4"/>
  <c r="O22" i="4" s="1"/>
  <c r="I18" i="4"/>
  <c r="O18" i="4" s="1"/>
  <c r="I14" i="4"/>
  <c r="O14" i="4" s="1"/>
  <c r="I10" i="4"/>
  <c r="O10" i="4" s="1"/>
  <c r="I196" i="3"/>
  <c r="O196" i="3" s="1"/>
  <c r="I192" i="3"/>
  <c r="O192" i="3" s="1"/>
  <c r="I188" i="3"/>
  <c r="O188" i="3" s="1"/>
  <c r="I184" i="3"/>
  <c r="O184" i="3" s="1"/>
  <c r="I180" i="3"/>
  <c r="O180" i="3" s="1"/>
  <c r="I176" i="3"/>
  <c r="O176" i="3" s="1"/>
  <c r="I172" i="3"/>
  <c r="O172" i="3" s="1"/>
  <c r="I168" i="3"/>
  <c r="O168" i="3" s="1"/>
  <c r="I164" i="3"/>
  <c r="O164" i="3" s="1"/>
  <c r="I160" i="3"/>
  <c r="O160" i="3" s="1"/>
  <c r="I156" i="3"/>
  <c r="I151" i="3"/>
  <c r="O151" i="3" s="1"/>
  <c r="I147" i="3"/>
  <c r="I142" i="3"/>
  <c r="O142" i="3" s="1"/>
  <c r="R141" i="3" s="1"/>
  <c r="O141" i="3" s="1"/>
  <c r="Q141" i="3"/>
  <c r="I141" i="3" s="1"/>
  <c r="I137" i="3"/>
  <c r="O137" i="3" s="1"/>
  <c r="I133" i="3"/>
  <c r="O133" i="3" s="1"/>
  <c r="I129" i="3"/>
  <c r="O129" i="3" s="1"/>
  <c r="I125" i="3"/>
  <c r="O125" i="3" s="1"/>
  <c r="I121" i="3"/>
  <c r="O121" i="3" s="1"/>
  <c r="I117" i="3"/>
  <c r="O117" i="3" s="1"/>
  <c r="I113" i="3"/>
  <c r="O113" i="3" s="1"/>
  <c r="I109" i="3"/>
  <c r="O109" i="3" s="1"/>
  <c r="I105" i="3"/>
  <c r="O105" i="3" s="1"/>
  <c r="I101" i="3"/>
  <c r="O101" i="3" s="1"/>
  <c r="I97" i="3"/>
  <c r="I92" i="3"/>
  <c r="O92" i="3" s="1"/>
  <c r="R91" i="3" s="1"/>
  <c r="O91" i="3" s="1"/>
  <c r="Q91" i="3"/>
  <c r="I91" i="3" s="1"/>
  <c r="I87" i="3"/>
  <c r="O87" i="3" s="1"/>
  <c r="I83" i="3"/>
  <c r="O83" i="3" s="1"/>
  <c r="I79" i="3"/>
  <c r="O79" i="3" s="1"/>
  <c r="I75" i="3"/>
  <c r="O75" i="3" s="1"/>
  <c r="I71" i="3"/>
  <c r="O71" i="3" s="1"/>
  <c r="I67" i="3"/>
  <c r="O67" i="3" s="1"/>
  <c r="I63" i="3"/>
  <c r="O63" i="3" s="1"/>
  <c r="I59" i="3"/>
  <c r="O59" i="3" s="1"/>
  <c r="I55" i="3"/>
  <c r="O55" i="3" s="1"/>
  <c r="I51" i="3"/>
  <c r="O51" i="3" s="1"/>
  <c r="I47" i="3"/>
  <c r="O47" i="3" s="1"/>
  <c r="I43" i="3"/>
  <c r="O43" i="3" s="1"/>
  <c r="I39" i="3"/>
  <c r="O39" i="3" s="1"/>
  <c r="I35" i="3"/>
  <c r="O35" i="3" s="1"/>
  <c r="I31" i="3"/>
  <c r="O31" i="3" s="1"/>
  <c r="I27" i="3"/>
  <c r="O27" i="3" s="1"/>
  <c r="I22" i="3"/>
  <c r="I18" i="3"/>
  <c r="O18" i="3" s="1"/>
  <c r="I14" i="3"/>
  <c r="O14" i="3" s="1"/>
  <c r="I10" i="3"/>
  <c r="O10" i="3" s="1"/>
  <c r="I103" i="2"/>
  <c r="O103" i="2" s="1"/>
  <c r="I99" i="2"/>
  <c r="O99" i="2" s="1"/>
  <c r="I95" i="2"/>
  <c r="O95" i="2" s="1"/>
  <c r="I91" i="2"/>
  <c r="O91" i="2" s="1"/>
  <c r="I87" i="2"/>
  <c r="O87" i="2" s="1"/>
  <c r="I83" i="2"/>
  <c r="O83" i="2" s="1"/>
  <c r="I79" i="2"/>
  <c r="O79" i="2" s="1"/>
  <c r="I75" i="2"/>
  <c r="O75" i="2" s="1"/>
  <c r="I71" i="2"/>
  <c r="O71" i="2" s="1"/>
  <c r="I67" i="2"/>
  <c r="O67" i="2" s="1"/>
  <c r="I63" i="2"/>
  <c r="O63" i="2" s="1"/>
  <c r="I59" i="2"/>
  <c r="O59" i="2" s="1"/>
  <c r="I55" i="2"/>
  <c r="O55" i="2" s="1"/>
  <c r="I51" i="2"/>
  <c r="O51" i="2" s="1"/>
  <c r="I47" i="2"/>
  <c r="O47" i="2" s="1"/>
  <c r="I43" i="2"/>
  <c r="O43" i="2" s="1"/>
  <c r="I39" i="2"/>
  <c r="O39" i="2" s="1"/>
  <c r="I35" i="2"/>
  <c r="I31" i="2"/>
  <c r="O31" i="2" s="1"/>
  <c r="I27" i="2"/>
  <c r="O27" i="2" s="1"/>
  <c r="I22" i="2"/>
  <c r="O22" i="2" s="1"/>
  <c r="I18" i="2"/>
  <c r="O18" i="2" s="1"/>
  <c r="I14" i="2"/>
  <c r="O14" i="2" s="1"/>
  <c r="I10" i="2"/>
  <c r="Q9" i="2" s="1"/>
  <c r="I9" i="2" s="1"/>
  <c r="Q251" i="4" l="1"/>
  <c r="I251" i="4" s="1"/>
  <c r="Q206" i="4"/>
  <c r="I206" i="4" s="1"/>
  <c r="Q115" i="4"/>
  <c r="I115" i="4" s="1"/>
  <c r="Q155" i="3"/>
  <c r="I155" i="3" s="1"/>
  <c r="Q96" i="3"/>
  <c r="I96" i="3" s="1"/>
  <c r="Q9" i="3"/>
  <c r="I9" i="3" s="1"/>
  <c r="Q146" i="3"/>
  <c r="I146" i="3" s="1"/>
  <c r="Q26" i="2"/>
  <c r="I26" i="2" s="1"/>
  <c r="I3" i="2" s="1"/>
  <c r="C10" i="1" s="1"/>
  <c r="R26" i="3"/>
  <c r="O26" i="3" s="1"/>
  <c r="R9" i="4"/>
  <c r="O9" i="4" s="1"/>
  <c r="R177" i="4"/>
  <c r="O177" i="4" s="1"/>
  <c r="R276" i="4"/>
  <c r="O276" i="4" s="1"/>
  <c r="R26" i="2"/>
  <c r="O26" i="2" s="1"/>
  <c r="O323" i="4"/>
  <c r="R310" i="4" s="1"/>
  <c r="O310" i="4" s="1"/>
  <c r="O35" i="2"/>
  <c r="O22" i="3"/>
  <c r="R9" i="3" s="1"/>
  <c r="O9" i="3" s="1"/>
  <c r="O156" i="3"/>
  <c r="R155" i="3" s="1"/>
  <c r="O155" i="3" s="1"/>
  <c r="Q9" i="4"/>
  <c r="I9" i="4" s="1"/>
  <c r="Q305" i="4"/>
  <c r="I305" i="4" s="1"/>
  <c r="O97" i="3"/>
  <c r="R96" i="3" s="1"/>
  <c r="O96" i="3" s="1"/>
  <c r="O207" i="4"/>
  <c r="R206" i="4" s="1"/>
  <c r="O206" i="4" s="1"/>
  <c r="Q26" i="3"/>
  <c r="I26" i="3" s="1"/>
  <c r="I3" i="3" s="1"/>
  <c r="C11" i="1" s="1"/>
  <c r="Q177" i="4"/>
  <c r="I177" i="4" s="1"/>
  <c r="Q276" i="4"/>
  <c r="I276" i="4" s="1"/>
  <c r="O10" i="2"/>
  <c r="R9" i="2" s="1"/>
  <c r="O9" i="2" s="1"/>
  <c r="O147" i="3"/>
  <c r="R146" i="3" s="1"/>
  <c r="O146" i="3" s="1"/>
  <c r="O59" i="4"/>
  <c r="R46" i="4" s="1"/>
  <c r="O46" i="4" s="1"/>
  <c r="O264" i="4"/>
  <c r="R251" i="4" s="1"/>
  <c r="O251" i="4" s="1"/>
  <c r="O116" i="4"/>
  <c r="R115" i="4" s="1"/>
  <c r="O115" i="4" s="1"/>
  <c r="O157" i="4"/>
  <c r="R156" i="4" s="1"/>
  <c r="O156" i="4" s="1"/>
  <c r="O2" i="3" l="1"/>
  <c r="D11" i="1" s="1"/>
  <c r="E11" i="1" s="1"/>
  <c r="O2" i="2"/>
  <c r="D10" i="1" s="1"/>
  <c r="E10" i="1" s="1"/>
  <c r="O2" i="4"/>
  <c r="D12" i="1" s="1"/>
  <c r="I3" i="4"/>
  <c r="C12" i="1" s="1"/>
  <c r="E12" i="1" s="1"/>
  <c r="C6" i="1" l="1"/>
  <c r="C7" i="1"/>
</calcChain>
</file>

<file path=xl/sharedStrings.xml><?xml version="1.0" encoding="utf-8"?>
<sst xmlns="http://schemas.openxmlformats.org/spreadsheetml/2006/main" count="2582" uniqueCount="813">
  <si>
    <t>Rekapitulace ceny</t>
  </si>
  <si>
    <t>Stavba: 24-12 - Svratka - oprava mostovky</t>
  </si>
  <si>
    <t>Varianta: ZŘ - Základní řešení</t>
  </si>
  <si>
    <t>Celková cena bez DPH:</t>
  </si>
  <si>
    <t>Celková cena s DPH:</t>
  </si>
  <si>
    <t>Objekt</t>
  </si>
  <si>
    <t>Popis</t>
  </si>
  <si>
    <t>Cena bez DPH</t>
  </si>
  <si>
    <t>DPH</t>
  </si>
  <si>
    <t>Cena s DPH</t>
  </si>
  <si>
    <t>ASPE230</t>
  </si>
  <si>
    <t>S</t>
  </si>
  <si>
    <t>Soupis prací objektu</t>
  </si>
  <si>
    <t xml:space="preserve">Stavba: </t>
  </si>
  <si>
    <t>24-12</t>
  </si>
  <si>
    <t>Svratka - oprava mostovky</t>
  </si>
  <si>
    <t>O</t>
  </si>
  <si>
    <t>Objekt:</t>
  </si>
  <si>
    <t>000</t>
  </si>
  <si>
    <t>Soupis vedlejších a ostatních nákladů</t>
  </si>
  <si>
    <t>O1</t>
  </si>
  <si>
    <t>Rozpočet:</t>
  </si>
  <si>
    <t>0.00</t>
  </si>
  <si>
    <t>15.00</t>
  </si>
  <si>
    <t>21.00</t>
  </si>
  <si>
    <t>3</t>
  </si>
  <si>
    <t>2</t>
  </si>
  <si>
    <t>1</t>
  </si>
  <si>
    <t>Základní rozpočet CÚ 2024</t>
  </si>
  <si>
    <t>Typ</t>
  </si>
  <si>
    <t>0</t>
  </si>
  <si>
    <t>Poř. číslo</t>
  </si>
  <si>
    <t>Kód položky</t>
  </si>
  <si>
    <t>Varianta</t>
  </si>
  <si>
    <t>Název položky</t>
  </si>
  <si>
    <t>4</t>
  </si>
  <si>
    <t>MJ</t>
  </si>
  <si>
    <t>5</t>
  </si>
  <si>
    <t>Množství</t>
  </si>
  <si>
    <t>6</t>
  </si>
  <si>
    <t>Jednotková cena</t>
  </si>
  <si>
    <t>Jednotková</t>
  </si>
  <si>
    <t>9</t>
  </si>
  <si>
    <t>Celkem</t>
  </si>
  <si>
    <t>10</t>
  </si>
  <si>
    <t>Cenová soustava</t>
  </si>
  <si>
    <t>11</t>
  </si>
  <si>
    <t>SD</t>
  </si>
  <si>
    <t>01-ZS</t>
  </si>
  <si>
    <t>Zařízení staveniště</t>
  </si>
  <si>
    <t>P</t>
  </si>
  <si>
    <t>031101</t>
  </si>
  <si>
    <t/>
  </si>
  <si>
    <t>ZAŘÍZENÍ STAVENIŠTĚ</t>
  </si>
  <si>
    <t>KPL</t>
  </si>
  <si>
    <t>2024_OTSKP</t>
  </si>
  <si>
    <t>PP</t>
  </si>
  <si>
    <t>Náklady spojené s případným vypracováním projektové dokumentace, zřízením přípojek energií k objektům zařízení staveniště, vybudování případných měřících odběrných míst, případná příprava území pro objekty ZS a vlastní vybudování objektů ZS včetně oplocení a osvětlení staveniště a všech souvisejících nákladů pro realizaci stavby, vč. norné stěny pro případ havárie, vč. plnění požadavků BOZP na staveništi</t>
  </si>
  <si>
    <t>VV</t>
  </si>
  <si>
    <t>TS</t>
  </si>
  <si>
    <t>zahrnuje objednatelem povolené náklady na pořízení (event. pronájem), provozování, udržování a likvidaci zhotovitelova zařízení</t>
  </si>
  <si>
    <t>031102</t>
  </si>
  <si>
    <t>PROVOZ ZAŘÍZENÍ STAVENIŠTĚ</t>
  </si>
  <si>
    <t>Náklady na vybavení objektů ZS, náklady na energie spotřebované dodavatelem v rámci provozu ZS, náklady na potřebný úklid v prostorách ZS, náklady na nutnou údržbu a opravy na objektech ZS a na přípojkách energií</t>
  </si>
  <si>
    <t>031103</t>
  </si>
  <si>
    <t>ODSTRANĚNÍ ZAŘÍZENÍ STAVENIŠTĚ</t>
  </si>
  <si>
    <t>Kompletní odstranění objektů ZS, oplocení, osvětlení, včetně přípojek energií a jejich odvoz. Položka zahrnuje i náklady na úpravu povrchů po odstranění staveniště a úklid ploch, na kterých bylo ZS provozováno</t>
  </si>
  <si>
    <t>03710</t>
  </si>
  <si>
    <t>POMOC PRÁCE ZAJIŠŤ NEBO ZŘÍZ OBJÍŽĎKY A PŘÍSTUP CESTY</t>
  </si>
  <si>
    <t>Údržba a případné opravy provizorní objízdné trasy vč. uvedení do původního stavu</t>
  </si>
  <si>
    <t>zahrnuje objednatelem povolené náklady na požadovaná zařízení zhotovitele</t>
  </si>
  <si>
    <t>03-R</t>
  </si>
  <si>
    <t>Různé</t>
  </si>
  <si>
    <t>01400</t>
  </si>
  <si>
    <t>POPLATKY</t>
  </si>
  <si>
    <t>Nájemné za použití přístupových tras přes pozemky Lesů ČR, s.p. Nájemné uvažováno dle sdělené ceny v roce 2024 - 39 Kč/m2/rok na ploše (380+105)*3,0 m2 po dobu 18 týdnů (SO 201), celkem tedy 39*1455*5/12= 23 643,75 Kč bude upraveno podle dosažené míry inflace, dohodu projednat min. 1 měsíc před zahájením stavby, vč. případných oprav cest a jejich uvedení do původního stavu</t>
  </si>
  <si>
    <t>zahrnuje jinde neuvedené poplatky související s výstavbou</t>
  </si>
  <si>
    <t>02520</t>
  </si>
  <si>
    <t>ZKOUŠENÍ MATERIÁLŮ NEZÁVISLOU ZKUŠEBNOU</t>
  </si>
  <si>
    <t>KČ</t>
  </si>
  <si>
    <t>DLE TKP, ZTKP není-li obsaženo v jedn.cenách za celý most</t>
  </si>
  <si>
    <t>zahrnuje veškeré náklady spojené s objednatelem požadovanými zkouškami</t>
  </si>
  <si>
    <t>7</t>
  </si>
  <si>
    <t>02620</t>
  </si>
  <si>
    <t>ZKOUŠENÍ KONSTRUKCÍ A PRACÍ NEZÁVISLOU ZKUŠEBNOU</t>
  </si>
  <si>
    <t>8</t>
  </si>
  <si>
    <t>02730</t>
  </si>
  <si>
    <t>A</t>
  </si>
  <si>
    <t>POMOC PRÁCE ZŘÍZ NEBO ZAJIŠŤ OCHRANU INŽENÝRSKÝCH SÍTÍ</t>
  </si>
  <si>
    <t>součinnost se správcem vodovodu a kanalizace (správce Vodovody a kanalizace Břeclav, a. s.), veškeré náklady v průběhu stavby,  vč. vytýčení a zajištění ochrany, přejímek</t>
  </si>
  <si>
    <t>zahrnuje veškeré náklady spojené s objednatelem požadovanými zařízeními</t>
  </si>
  <si>
    <t>B</t>
  </si>
  <si>
    <t>součinnost se správcem sdělovacího vedení (CETIN, a.s.), veškeré náklady v průběhu stavby, vč. případných prací na potrubí během stavby, vč.zajištění ochrany, přejímek</t>
  </si>
  <si>
    <t>C</t>
  </si>
  <si>
    <t>součinnost se správcem podzemních VN a NN kabelů (EG.D, a.s.), veškeré náklady v průběhu stavby, vč. případných prací na potrubí během stavby, vč.zajištění ochrany, přejímek</t>
  </si>
  <si>
    <t>D</t>
  </si>
  <si>
    <t>součinnost se správcem kanalizace (Obec Pouzdřany), veškeré náklady v průběhu stavby, vč. případných prací na potrubí během stavby, vč.zajištění ochrany, přejímek</t>
  </si>
  <si>
    <t>12</t>
  </si>
  <si>
    <t>02821</t>
  </si>
  <si>
    <t>PRŮZKUMNÉ PRÁCE ARCHEOLOGICKÉ NA POVRCHU</t>
  </si>
  <si>
    <t>Záchranný archeologický průzkum dle požadavku ARUB, dodržení všech podmínek vyjádření, viz doklady</t>
  </si>
  <si>
    <t>zahrnuje veškeré náklady spojené s objednatelem požadovanými pracemi</t>
  </si>
  <si>
    <t>13</t>
  </si>
  <si>
    <t>028511</t>
  </si>
  <si>
    <t>PASPORTIZACE OKOLNÍCH OBJEKTŮ PŘED A PO STAVBĚ</t>
  </si>
  <si>
    <t>pasportizace okolních budov a objízdné trasy před a po stavbě</t>
  </si>
  <si>
    <t>14</t>
  </si>
  <si>
    <t>pasportizace hráze dle požadavku správce</t>
  </si>
  <si>
    <t>15</t>
  </si>
  <si>
    <t>029113</t>
  </si>
  <si>
    <t>OSTATNÍ POŽADAVKY - GEODETICKÉ ZAMĚŘENÍ - CELKY</t>
  </si>
  <si>
    <t>KUS</t>
  </si>
  <si>
    <t>Vytýčení stavby a obvodu staveniště, veškeré potřebné geodetické měření během výstavby vč. protokolů, vč. zaměření a výkazu kubatur bouracích prací</t>
  </si>
  <si>
    <t>16</t>
  </si>
  <si>
    <t>Zaměření skutečného provedení stavby, na podkladu katastrální mapy, potřebné geodetické doměření během výstavby</t>
  </si>
  <si>
    <t>17</t>
  </si>
  <si>
    <t>029412</t>
  </si>
  <si>
    <t>OSTATNÍ POŽADAVKY - VYPRACOVÁNÍ MOSTNÍHO LISTU</t>
  </si>
  <si>
    <t>Zajištění mostního listu, 3ks, vč zápisu do BMS</t>
  </si>
  <si>
    <t>18</t>
  </si>
  <si>
    <t>02943</t>
  </si>
  <si>
    <t>OSTATNÍ POŽADAVKY - VYPRACOVÁNÍ RDS</t>
  </si>
  <si>
    <t>Vypracování dokumentace – realizační  - RDS (5 paré), vč.požadavků SOD 
- aktualizace RDS dle technologií zhotovitele a s ohledem na skutečný stav po odkopání rubu opěr, čerpání se souhlasem TDS dle skutečnosti</t>
  </si>
  <si>
    <t>19</t>
  </si>
  <si>
    <t>02944</t>
  </si>
  <si>
    <t>OSTAT POŽADAVKY - DOKUMENTACE SKUTEČ PROVEDENÍ V DIGIT FORMĚ</t>
  </si>
  <si>
    <t>Vypracování dokumentace - skutečného provedení stavby DSPS včetně digitální formy, vč. závěrečné zprávy, vč. požadavků SOD</t>
  </si>
  <si>
    <t>20</t>
  </si>
  <si>
    <t>02946</t>
  </si>
  <si>
    <t>OSTAT POŽADAVKY - FOTODOKUMENTACE</t>
  </si>
  <si>
    <t>Fotodokumentace průběhu stavby - týdenní</t>
  </si>
  <si>
    <t>položka zahrnuje: 
- fotodokumentaci zadavatelem požadovaného děje a konstrukcí v požadovaných časových intervalech 
- zadavatelem specifikované výstupy (fotografie v papírovém a digitálním formátu) v požadovaném počtu</t>
  </si>
  <si>
    <t>21</t>
  </si>
  <si>
    <t>029511</t>
  </si>
  <si>
    <t>OSTATNÍ POŽADAVKY - POVODŇOVÝ A HAVARIJNÍ PLÁN</t>
  </si>
  <si>
    <t>Povodňový a havarijní plán, aktualizace na základě požadavků správce toku a dle skutečnosti</t>
  </si>
  <si>
    <t>22</t>
  </si>
  <si>
    <t>029522</t>
  </si>
  <si>
    <t>OSTATNÍ POŽADAVKY - REVIZNÍ ZPRÁVY</t>
  </si>
  <si>
    <t>Posudky, kontroly, revizní zprávy, vypracování plánu kontrol a údržby mostu</t>
  </si>
  <si>
    <t>23</t>
  </si>
  <si>
    <t>02953</t>
  </si>
  <si>
    <t>OSTATNÍ POŽADAVKY - HLAVNÍ MOSTNÍ PROHLÍDKA</t>
  </si>
  <si>
    <t>Zajištění 1. hlavní prohlídky, vč zápisu do BMS</t>
  </si>
  <si>
    <t>položka zahrnuje : 
- úkony dle ČSN 73 6221 
- provedení hlavní mostní prohlídky oprávněnou fyzickou nebo právnickou osobou 
- vyhotovení záznamu (protokolu), který jednoznačně definuje stav mostu</t>
  </si>
  <si>
    <t>24</t>
  </si>
  <si>
    <t>03720</t>
  </si>
  <si>
    <t>POMOC PRÁCE ZAJIŠŤ NEBO ZŘÍZ REGULACI A OCHRANU DOPRAVY</t>
  </si>
  <si>
    <t>Projednání a schválení přechodného DZ po dobu výstavby, vč. zajištění rozhodnutí. Všechny související práce se zřízením objízdných tras. 
Veškeré práce a činnosti spojené se zajištěním povolení a úhrada poplatků vzniklých na základě HMG zhotovitele v souladu s POV (zvláštní užívání silnice, poplatky za užívání veřejného prostranství apod.), vč. zajištění dopravního značení po celou dobu stavby (dle přílohy B a požadavku správních orgánů a DI PČR před stavbou, montáž s přemístěním, pronájem po dobu stavby, vč. přesunu v rámci etap, údržby, oprav, zakrytí neplatného dopravního značení, demontáže a odvozu</t>
  </si>
  <si>
    <t>101</t>
  </si>
  <si>
    <t>Oprava komunikace</t>
  </si>
  <si>
    <t>Všeobecné konstrukce a práce</t>
  </si>
  <si>
    <t>014211</t>
  </si>
  <si>
    <t>POPLATKY ZA ZEMNÍK - ORNICE</t>
  </si>
  <si>
    <t>M3</t>
  </si>
  <si>
    <t>zajištění materiálu pro ohumusování</t>
  </si>
  <si>
    <t>40,0*0,10=4,000 [A]</t>
  </si>
  <si>
    <t>zahrnuje veškeré poplatky majiteli zemníku související s nákupem zeminy (nikoliv s otvírkou zemníku)</t>
  </si>
  <si>
    <t>015111</t>
  </si>
  <si>
    <t>POPLATKY ZA LIKVIDACI ODPADŮ NEKONTAMINOVANÝCH - 17 05 04  VYTĚŽENÉ ZEMINY A HORNINY -  I. TŘÍDA TĚŽITELNOSTI</t>
  </si>
  <si>
    <t>T</t>
  </si>
  <si>
    <t>zemina</t>
  </si>
  <si>
    <t>zemina dle pol. 122737: (617,54+8,40)*1,9=1 189,286 [A]</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</si>
  <si>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</si>
  <si>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015130</t>
  </si>
  <si>
    <t>POPLATKY ZA LIKVIDACI ODPADŮ NEKONTAMINOVANÝCH - 17 03 02  VYBOURANÝ ASFALTOVÝ BETON BEZ DEHTU</t>
  </si>
  <si>
    <t>poplatel za skládku živice</t>
  </si>
  <si>
    <t>72,77*2,4=174,648 [A]</t>
  </si>
  <si>
    <t>015140</t>
  </si>
  <si>
    <t>POPLATKY ZA LIKVIDACI ODPADŮ NEKONTAMINOVANÝCH - 17 01 01  BETON Z DEMOLIC OBJEKTŮ, ZÁKLADŮ TV</t>
  </si>
  <si>
    <t>beton dle pol. 967157: 3,968*2,3=9,126 [A] 
beton dle pol. 113157: 5,20*2,3=11,960 [B] 
Celkem: A+B=21,086 [C]</t>
  </si>
  <si>
    <t>Zemní práce</t>
  </si>
  <si>
    <t>113137</t>
  </si>
  <si>
    <t>ODSTRANĚNÍ KRYTU ZPEVNĚNÝCH PLOCH S ASFALT POJIVEM, ODVOZ DO 16KM</t>
  </si>
  <si>
    <t>vybourání živičné vozovky v tl. 100mm, vč. odvozu na skládku</t>
  </si>
  <si>
    <t>727,20*0,100=72,720 [A]</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</si>
  <si>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</si>
  <si>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113157</t>
  </si>
  <si>
    <t>ODSTRANĚNÍ KRYTU ZPEVNĚNÝCH PLOCH Z BETONU, ODVOZ DO 16KM</t>
  </si>
  <si>
    <t>bourání betonových ploch v tl. 200mm, včetně odvozu na skládku</t>
  </si>
  <si>
    <t>26,0*0,20=5,200 [A]</t>
  </si>
  <si>
    <t>113321</t>
  </si>
  <si>
    <t>ODSTRAN PODKL ZPEVNĚNÝCH PLOCH Z KAMENIVA NESTMEL, ODVOZ DO 1KM</t>
  </si>
  <si>
    <t>vybourání štěrkových podkladů v tl. 200mm, včetně odvozu na meziskládku</t>
  </si>
  <si>
    <t>747,30*0,20=149,460 [A]</t>
  </si>
  <si>
    <t>122737</t>
  </si>
  <si>
    <t>ODKOPÁVKY A PROKOPÁVKY OBECNÉ TŘ. I, ODVOZ DO 16KM</t>
  </si>
  <si>
    <t>výkop s odvozem na skládku</t>
  </si>
  <si>
    <t>491,20+126,34=617,540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</si>
  <si>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</si>
  <si>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12573</t>
  </si>
  <si>
    <t>VYKOPÁVKY ZE ZEMNÍKŮ A SKLÁDEK TŘ. I</t>
  </si>
  <si>
    <t>natěžení ornice, doprava na staveniště</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</si>
  <si>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</si>
  <si>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125731</t>
  </si>
  <si>
    <t>VYKOPÁVKY ZE ZEMNÍKŮ A SKLÁDEK TŘ. I, ODVOZ DO 1KM</t>
  </si>
  <si>
    <t>natěžení materiálu pro výměnu podloží na meziskládce, doprava zpět na stavbu</t>
  </si>
  <si>
    <t>132737R</t>
  </si>
  <si>
    <t>HLOUBENÍ RÝH ŠÍŘ DO 2M PAŽ I NEPAŽ TŘ. I, ODVOZ DO 16KM</t>
  </si>
  <si>
    <t>ruční výkop rýhy, odvoz na skládku</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</si>
  <si>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</si>
  <si>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17110</t>
  </si>
  <si>
    <t>ULOŽENÍ SYPANINY DO NÁSYPŮ SE ZHUTNĚNÍM</t>
  </si>
  <si>
    <t>výměna podloží, materiál z meziskládky</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</si>
  <si>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</si>
  <si>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17120</t>
  </si>
  <si>
    <t>ULOŽENÍ SYPANINY DO NÁSYPŮ A NA SKLÁDKY BEZ ZHUTNĚNÍ</t>
  </si>
  <si>
    <t>uložení na skládku</t>
  </si>
  <si>
    <t>617,54+8,40=625,940 [A]</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</si>
  <si>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</si>
  <si>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17180</t>
  </si>
  <si>
    <t>ULOŽENÍ SYPANINY DO NÁSYPŮ Z NAKUPOVANÝCH MATERIÁLŮ</t>
  </si>
  <si>
    <t>výměna podloží, nakupovaný materiál</t>
  </si>
  <si>
    <t>402,14-149,46=252,680 [A]</t>
  </si>
  <si>
    <t>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</si>
  <si>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17380</t>
  </si>
  <si>
    <t>ZEMNÍ KRAJNICE A DOSYPÁVKY Z NAKUPOVANÝCH MATERIÁLŮ</t>
  </si>
  <si>
    <t>82,0*0,10=8,200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</si>
  <si>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</si>
  <si>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17581</t>
  </si>
  <si>
    <t>OBSYP POTRUBÍ A OBJEKTŮ Z NAKUPOVANÝCH MATERIÁLŮ</t>
  </si>
  <si>
    <t>obsyp ze ŠP</t>
  </si>
  <si>
    <t>8,40-0,70-6,00*0,80*0,37=5,924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</si>
  <si>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</si>
  <si>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18110</t>
  </si>
  <si>
    <t>ÚPRAVA PLÁNĚ SE ZHUTNĚNÍM V HORNINĚ TŘ. I</t>
  </si>
  <si>
    <t>M2</t>
  </si>
  <si>
    <t>724,30+94,60+54,60+62,50=936,000 [A]</t>
  </si>
  <si>
    <t>položka zahrnuje úpravu pláně včetně vyrovnání výškových rozdílů. Míru zhutnění určuje projekt.</t>
  </si>
  <si>
    <t>18130</t>
  </si>
  <si>
    <t>ÚPRAVA PLÁNĚ BEZ ZHUTNĚNÍ</t>
  </si>
  <si>
    <t>položka zahrnuje úpravu pláně včetně vyrovnání výškových rozdílů</t>
  </si>
  <si>
    <t>18231</t>
  </si>
  <si>
    <t>ROZPROSTŘENÍ ORNICE V ROVINĚ V TL DO 0,10M</t>
  </si>
  <si>
    <t>ohumusování</t>
  </si>
  <si>
    <t>položka zahrnuje: 
nutné přemístění ornice z dočasných skládek vzdálených do 50m 
rozprostření ornice v předepsané tloušťce v rovině a ve svahu do 1:5</t>
  </si>
  <si>
    <t>18241</t>
  </si>
  <si>
    <t>ZALOŽENÍ TRÁVNÍKU RUČNÍM VÝSEVEM</t>
  </si>
  <si>
    <t>Zahrnuje dodání předepsané travní směsi, její výsev na ornici, zalévání, první pokosení, to vše bez ohledu na sklon terénu</t>
  </si>
  <si>
    <t>Vodorovné konstrukce</t>
  </si>
  <si>
    <t>45157</t>
  </si>
  <si>
    <t>PODKLADNÍ A VÝPLŇOVÉ VRSTVY Z KAMENIVA TĚŽENÉHO</t>
  </si>
  <si>
    <t>lože kabelového žlabu ze ŠP</t>
  </si>
  <si>
    <t>(6,0+1,0)*0,10*1,00=0,700 [A]</t>
  </si>
  <si>
    <t>položka zahrnuje dodávku předepsaného kameniva, mimostaveništní a vnitrostaveništní dopravu a jeho uložení 
není-li v zadávací dokumentaci uvedeno jinak, jedná se o nakupovaný materiál</t>
  </si>
  <si>
    <t>Komunikace</t>
  </si>
  <si>
    <t>56144G</t>
  </si>
  <si>
    <t>SMĚSI Z KAMENIVA STMELENÉ CEMENTEM  SC C 8/10 TL. DO 200MM</t>
  </si>
  <si>
    <t>SC C8/10, tl. 200mm</t>
  </si>
  <si>
    <t>Položka zahrnuje: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Položka nezahrnuje:  
- postřiky, nátěry</t>
  </si>
  <si>
    <t>56333</t>
  </si>
  <si>
    <t>VOZOVKOVÉ VRSTVY ZE ŠTĚRKODRTI TL. DO 150MM</t>
  </si>
  <si>
    <t>ŠDa 150mm</t>
  </si>
  <si>
    <t>724,30+94,60-18,40=800,500 [A]</t>
  </si>
  <si>
    <t>- dodání kameniva předepsané kvality a zrnitosti 
- rozprostření a zhutnění vrstvy v předepsané tloušťce 
- zřízení vrstvy bez rozlišení šířky, pokládání vrstvy po etapách 
- nezahrnuje postřiky, nátěry</t>
  </si>
  <si>
    <t>56334</t>
  </si>
  <si>
    <t>VOZOVKOVÉ VRSTVY ZE ŠTĚRKODRTI TL. DO 200MM</t>
  </si>
  <si>
    <t>ŠDa 200mm</t>
  </si>
  <si>
    <t>740,40+94,60-18,40=816,600 [A]</t>
  </si>
  <si>
    <t>25</t>
  </si>
  <si>
    <t>56335</t>
  </si>
  <si>
    <t>VOZOVKOVÉ VRSTVY ZE ŠTĚRKODRTI TL. DO 250MM</t>
  </si>
  <si>
    <t>ŠDa 230mm</t>
  </si>
  <si>
    <t>26</t>
  </si>
  <si>
    <t>ŠDa 250mm</t>
  </si>
  <si>
    <t>27</t>
  </si>
  <si>
    <t>56362</t>
  </si>
  <si>
    <t>VOZOVKOVÉ VRSTVY Z RECYKLOVANÉHO MATERIÁLU TL DO 100MM</t>
  </si>
  <si>
    <t>dopojení ke stávajícím plochám</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</si>
  <si>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</si>
  <si>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28</t>
  </si>
  <si>
    <t>572131</t>
  </si>
  <si>
    <t>INFILTRAČNÍ POSTŘIK ASFALTOVÝ DO 1,5KG/M2</t>
  </si>
  <si>
    <t>595,70+94,60-18,40=671,900 [A]</t>
  </si>
  <si>
    <t>- dodání všech předepsaných materiálů pro postřiky v předepsaném množství 
- provedení dle předepsaného technologického předpisu 
- zřízení vrstvy bez rozlišení šířky, pokládání vrstvy po etapách 
- úpravu napojení, ukončení</t>
  </si>
  <si>
    <t>29</t>
  </si>
  <si>
    <t>572221</t>
  </si>
  <si>
    <t>SPOJOVACÍ POSTŘIK Z ASFALTU DO 1,0KG/M2</t>
  </si>
  <si>
    <t>597,80+94,60-18,40=674,000 [A]</t>
  </si>
  <si>
    <t>30</t>
  </si>
  <si>
    <t>574A44</t>
  </si>
  <si>
    <t>ASFALTOVÝ BETON PRO OBRUSNÉ VRSTVY ACO 11+, 11S TL. 50MM</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</si>
  <si>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</si>
  <si>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31</t>
  </si>
  <si>
    <t>574E66</t>
  </si>
  <si>
    <t>ASFALTOVÝ BETON PRO PODKLADNÍ VRSTVY ACP 16+, 16S TL. 70MM</t>
  </si>
  <si>
    <t>ACP 16+, tl. 70mm</t>
  </si>
  <si>
    <t>32</t>
  </si>
  <si>
    <t>582612</t>
  </si>
  <si>
    <t>KRYTY Z BETON DLAŽDIC SE ZÁMKEM ŠEDÝCH TL 80MM DO LOŽE Z KAM</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</si>
  <si>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</si>
  <si>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Přidružená stavební výroba</t>
  </si>
  <si>
    <t>33</t>
  </si>
  <si>
    <t>702311</t>
  </si>
  <si>
    <t>ZAKRYTÍ KABELŮ VÝSTRAŽNOU FÓLIÍ ŠÍŘKY DO 20 CM</t>
  </si>
  <si>
    <t>M</t>
  </si>
  <si>
    <t>1. Položka obsahuje: 
 – dodávku a montáž fólie 
 – přípravu podkladu pro osazení 
2. Položka neobsahuje: 
 X 
3. Způsob měření: 
Měří se metr délkový.</t>
  </si>
  <si>
    <t>Potrubí</t>
  </si>
  <si>
    <t>34</t>
  </si>
  <si>
    <t>87634</t>
  </si>
  <si>
    <t>CHRÁNIČKY Z TRUB PLASTOVÝCH DN DO 200MM</t>
  </si>
  <si>
    <t>trubka PVC 160</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</si>
  <si>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</si>
  <si>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35</t>
  </si>
  <si>
    <t>89952</t>
  </si>
  <si>
    <t>OBETONOVÁNÍ POTRUBÍ Z PROSTÉHO BETONU</t>
  </si>
  <si>
    <t>obetonování kabelového žlabu</t>
  </si>
  <si>
    <t>6,00*0,22=1,320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</si>
  <si>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</si>
  <si>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Ostatní konstrukce a práce</t>
  </si>
  <si>
    <t>36</t>
  </si>
  <si>
    <t>914121</t>
  </si>
  <si>
    <t>DOPRAVNÍ ZNAČKY ZÁKLADNÍ VELIKOSTI OCELOVÉ FÓLIE TŘ 1 - DODÁVKA A MONTÁŽ</t>
  </si>
  <si>
    <t>IP2 - 2ks 
P4 - 1ks</t>
  </si>
  <si>
    <t>položka zahrnuje: 
- dodávku a montáž značek v požadovaném provedení</t>
  </si>
  <si>
    <t>37</t>
  </si>
  <si>
    <t>914122</t>
  </si>
  <si>
    <t>DOPRAVNÍ ZNAČKY ZÁKLADNÍ VELIKOSTI OCELOVÉ FÓLIE TŘ 1 - MONTÁŽ S PŘEMÍSTĚNÍM</t>
  </si>
  <si>
    <t>znovuosazení odstraněných DZ</t>
  </si>
  <si>
    <t>položka zahrnuje: 
- dopravu demontované značky z dočasné skládky 
- osazení a montáž značky na místě určeném projektem 
- nutnou opravu poškozených částí 
nezahrnuje dodávku značky</t>
  </si>
  <si>
    <t>38</t>
  </si>
  <si>
    <t>914123</t>
  </si>
  <si>
    <t>DOPRAVNÍ ZNAČKY ZÁKLADNÍ VELIKOSTI OCELOVÉ FÓLIE TŘ 1 - DEMONTÁŽ</t>
  </si>
  <si>
    <t>odstranění stávajících značek</t>
  </si>
  <si>
    <t>Položka zahrnuje odstranění, demontáž a odklizení materiálu s odvozem na předepsané místo</t>
  </si>
  <si>
    <t>39</t>
  </si>
  <si>
    <t>914912</t>
  </si>
  <si>
    <t>SLOUPKY A STOJKY DZ Z OCEL TRUBEK ZABETON MONTÁŽ S PŘESUNEM</t>
  </si>
  <si>
    <t>znovuosazení sloupků pro DZ</t>
  </si>
  <si>
    <t>položka zahrnuje: 
- dopravu demontovaného zařízení z dočasné skládky 
- osazení (betonová patka, zemní práce) a montáž zařízení na místě určeném projektem 
- nutnou opravu poškozených částí 
nezahrnuje dodávku sloupku, stojky a upevňovacího zařízení</t>
  </si>
  <si>
    <t>40</t>
  </si>
  <si>
    <t>914913</t>
  </si>
  <si>
    <t>SLOUPKY A STOJKY DZ Z OCEL TRUBEK ZABETON DEMONTÁŽ</t>
  </si>
  <si>
    <t>demontáž sloupků DZ</t>
  </si>
  <si>
    <t>41</t>
  </si>
  <si>
    <t>917223</t>
  </si>
  <si>
    <t>SILNIČNÍ A CHODNÍKOVÉ OBRUBY Z BETONOVÝCH OBRUBNÍKŮ ŠÍŘ 100MM</t>
  </si>
  <si>
    <t>chodníkový obrubník 100/10/25</t>
  </si>
  <si>
    <t>Položka zahrnuje: 
dodání a pokládku betonových obrubníků o rozměrech předepsaných zadávací dokumentací 
betonové lože i boční betonovou opěrku.</t>
  </si>
  <si>
    <t>42</t>
  </si>
  <si>
    <t>917224</t>
  </si>
  <si>
    <t>SILNIČNÍ A CHODNÍKOVÉ OBRUBY Z BETONOVÝCH OBRUBNÍKŮ ŠÍŘ 150MM</t>
  </si>
  <si>
    <t>silniční nájezdový obrubník 100/15/15</t>
  </si>
  <si>
    <t>43</t>
  </si>
  <si>
    <t>919112</t>
  </si>
  <si>
    <t>ŘEZÁNÍ ASFALTOVÉHO KRYTU VOZOVEK TL DO 100MM</t>
  </si>
  <si>
    <t>zarovnání styčné plochy živičné</t>
  </si>
  <si>
    <t>3,5+21,20=24,700 [A]</t>
  </si>
  <si>
    <t>položka zahrnuje řezání vozovkové vrstvy v předepsané tloušťce, včetně spotřeby vody</t>
  </si>
  <si>
    <t>44</t>
  </si>
  <si>
    <t>935212</t>
  </si>
  <si>
    <t>PŘÍKOPOVÉ ŽLABY Z BETON TVÁRNIC ŠÍŘ DO 600MM DO BETONU TL 100MM</t>
  </si>
  <si>
    <t>příkopové tvarovky 50/50/13 u prahu</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</si>
  <si>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</si>
  <si>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45</t>
  </si>
  <si>
    <t>93551</t>
  </si>
  <si>
    <t>ŽLABY Z DÍLCŮ Z BETONU SVĚTLÉ ŠÍŘKY DO 100MM</t>
  </si>
  <si>
    <t>kabelový žlab TK 1</t>
  </si>
  <si>
    <t>6,00*2=12,000 [A]</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</si>
  <si>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</si>
  <si>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46</t>
  </si>
  <si>
    <t>967157</t>
  </si>
  <si>
    <t>VYBOURÁNÍ ČÁSTÍ KONSTRUKCÍ BETON S ODVOZEM DO 16KM</t>
  </si>
  <si>
    <t>bourání dlážděného prahu a betonového žlabu, včetně odvozu na skládku</t>
  </si>
  <si>
    <t>19,60*0,08+12,0*0,2=3,968 [A]</t>
  </si>
  <si>
    <t>položka zahrnuje: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</si>
  <si>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201</t>
  </si>
  <si>
    <t>Most přes Svratku</t>
  </si>
  <si>
    <t>014102</t>
  </si>
  <si>
    <t>POPLATKY ZA SKLÁDKU</t>
  </si>
  <si>
    <t>podklad vozovek</t>
  </si>
  <si>
    <t>1,9*68,86=130,834 [A]</t>
  </si>
  <si>
    <t>zahrnuje veškeré poplatky provozovateli skládky související s uložením odpadu na skládce.</t>
  </si>
  <si>
    <t>vybouraný asfalt, podklad vozovek s afaltem, vč. potřebných zkoušek</t>
  </si>
  <si>
    <t>2,4*21,65+2,2*31,3=120,820 [A]</t>
  </si>
  <si>
    <t>nevhodná zemina přechodových oblastí</t>
  </si>
  <si>
    <t>2,0*(151,9+6,4)=316,600 [A]</t>
  </si>
  <si>
    <t>prostý beton</t>
  </si>
  <si>
    <t>2,3*32,94=75,762 [A]</t>
  </si>
  <si>
    <t>E</t>
  </si>
  <si>
    <t>železobeton</t>
  </si>
  <si>
    <t>2,5*51,288=128,220 [A]</t>
  </si>
  <si>
    <t>F</t>
  </si>
  <si>
    <t>stávající mostní izolace, pokud se na mostě nachází, čerpáno se souhlasem investora 
viz položka 97817</t>
  </si>
  <si>
    <t>2,4*0,005*312,7=3,752 [A]</t>
  </si>
  <si>
    <t>Zkoušení zemin dle požadavku skládky zajištěné zhotovitelem s ohledem na jejich řádné skládkování. Pro splnění požadavků zákona z hlediska zatřízení odpadů.</t>
  </si>
  <si>
    <t>02851</t>
  </si>
  <si>
    <t>PRŮZKUMNÉ PRÁCE DIAGNOSTIKY KONSTRUKCÍ NA POVRCHU</t>
  </si>
  <si>
    <t>doplňková diagnostika kotevních oblastí prefabrikovaných nosníků, stav kotevních oblastí a zainjektovanost prostoru za kotvami, čerpání se souhlasem TDS dle skutečnosti</t>
  </si>
  <si>
    <t>02971</t>
  </si>
  <si>
    <t>OSTAT POŽADAVKY - GEOTECHNICKÝ MONITORING NA POVRCHU</t>
  </si>
  <si>
    <t>přetřídění hornin, posudky dosažených vrstev, převzetí základové spáry, zatřízení zemin z hlediska vhodnosti pro násypová tělesa, geolog, geotechnik objednatele, čerpání se souhlasem TDS</t>
  </si>
  <si>
    <t>11110</t>
  </si>
  <si>
    <t>ODSTRANĚNÍ TRAVIN</t>
  </si>
  <si>
    <t>celá plocha v místě stavby, přemístění s uložením na hromady a následným odstraněním dle dispozic zhotovitele</t>
  </si>
  <si>
    <t>odstranění travin bez ohledu na způsob provedení 
přemístění travin s uložením na hromady</t>
  </si>
  <si>
    <t>113138</t>
  </si>
  <si>
    <t>ODSTRANĚNÍ KRYTU ZPEVNĚNÝCH PLOCH S ASFALT POJIVEM, ODVOZ DO 20KM</t>
  </si>
  <si>
    <t>silně degradovaná asfalt na mostě, tl. 50 mm dle diagnostického průzkumu, od začátku po konec upravovaného úseku, vč. odvozu a uložení na skládku odpadu dle zajištění zhotovitele a všech souvisejících úkonů 
- zhotovitel je povinen nacenit skutečnou odvozovou vzdálenost dle svých dispozic, nelze uplatňovat vícepráce ve smyslu rozdílu vzdálenosti skládky uvažované v projektové dokumentaci a zajištěné zhotovitelem (platí pro všechny položky s odvozem na skládku v celém rozpočtu)</t>
  </si>
  <si>
    <t>433*0,05=21,650 [A]</t>
  </si>
  <si>
    <t>113328</t>
  </si>
  <si>
    <t>ODSTRAN PODKL ZPEVNĚNÝCH PLOCH Z KAMENIVA NESTMEL, ODVOZ DO 20KM</t>
  </si>
  <si>
    <t>podklad vozovky po úroveň zemní pláně v přechodové oblasti mostu, vč. odvozu a uložení na skládku dle dispozic zhotovitele 
- zhotovitel je povinen nacenit skutečnou odvozovou vzdálenost dle svých dispozic, nelze uplatňovat vícepráce ve smyslu rozdílu vzdálenosti skládky uvažované v projektové dokumentaci a zajištěné zhotovitelem (platí pro všechny položky s odvozem na skládku)</t>
  </si>
  <si>
    <t>153*0,22+160*0,22=68,860 [A]</t>
  </si>
  <si>
    <t>113338</t>
  </si>
  <si>
    <t>ODSTRAN PODKL ZPEVNĚNÝCH PLOCH S ASFALT POJIVEM, ODVOZ DO 20KM</t>
  </si>
  <si>
    <t>podklad v přechodové oblasti mostu, vč. odvozu a uložení na skládku dle dispozic zhotovitele 
- zhotovitel je povinen nacenit skutečnou odvozovou vzdálenost dle svých dispozic, nelze uplatňovat vícepráce ve smyslu rozdílu vzdálenosti skládky uvažované v projektové dokumentaci a zajištěné zhotovitelem (platí pro všechny položky s odvozem na skládku)</t>
  </si>
  <si>
    <t>(153+160)*0,1=31,300 [A]</t>
  </si>
  <si>
    <t>121103</t>
  </si>
  <si>
    <t>SEJMUTÍ ORNICE NEBO LESNÍ PŮDY S ODVOZEM DO 3KM</t>
  </si>
  <si>
    <t>v tl. do 150mm, v ploše dočasného záboru, vč. odvozu na mezideponii, bude zpětně použito pro ohumusování</t>
  </si>
  <si>
    <t>(294+65+78+56+113+134)*0,15=111,000 [A]</t>
  </si>
  <si>
    <t>položka zahrnuje sejmutí ornice bez ohledu na tloušťku vrstvy a její vodorovnou dopravu  
nezahrnuje uložení na trvalou skládku</t>
  </si>
  <si>
    <t>125733</t>
  </si>
  <si>
    <t>VYKOPÁVKY ZE ZEMNÍKŮ A SKLÁDEK TŘ. I, ODVOZ DO 3KM</t>
  </si>
  <si>
    <t>natěžení zeminy z meziskládky vč. dopravy na staveniště, meziskládka dle zajištění zhotovitele</t>
  </si>
  <si>
    <t>12960</t>
  </si>
  <si>
    <t>ČIŠTĚNÍ VODOTEČÍ A MELIORAČ KANÁLŮ OD NÁNOSŮ</t>
  </si>
  <si>
    <t>koryto pod mostem, vč.odvozu na skládku dle zajištění zhotovitele, bude čerpáno se souhlasem TDS</t>
  </si>
  <si>
    <t>2*8,0*0,1*4,0=6,400 [A]</t>
  </si>
  <si>
    <t>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</si>
  <si>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131738</t>
  </si>
  <si>
    <t>HLOUBENÍ JAM ZAPAŽ I NEPAŽ TŘ. I, ODVOZ DO 20KM</t>
  </si>
  <si>
    <t>výkop za ruby koncových opěr, nevhodná zemina, vč. čerpání prosáklé vody, vč. odvozu a uložení na skládku dle zajištění zhotovitele</t>
  </si>
  <si>
    <t>2*(9,0*3,2+3,0*3,0+10,0*3,4+0,5*8,3)=151,900 [A]</t>
  </si>
  <si>
    <t>uložení humózní vrstvy na mezideponii</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</si>
  <si>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</si>
  <si>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nová zemina ze zemníku, pro dosypání hráze na požadovanou úroveň po dokončení opravy mostu, komplet, vč. pořízení, natěžení, dovozu, uložení a hutnění 
GM (štěrk hlinitý), frakce 0/32, plynulá křivka zrnitosti, hutněno na min. 95% P.S. po vrstvách max. 200 mm (ČSN 72 1006), def2&gt;45 MPa, poměr Edef2/Edef1 &lt; 2,5, materiál bude odsouhlasen TDS</t>
  </si>
  <si>
    <t>(31+58)*0,1=8,900 [A]</t>
  </si>
  <si>
    <t>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</si>
  <si>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17481</t>
  </si>
  <si>
    <t>ZÁSYP JAM A RÝH Z NAKUPOVANÝCH MATERIÁLŮ</t>
  </si>
  <si>
    <t>Zásyp pře.chodových oblastí, GM (štěrk hlinitý), frakce 0/32, plynulá křivka zrnitosti, hutněno na min. 95% P.S. po vrstvách max. 200 mm (ČSN 72 1006), Edef2&gt;45 MPa, poměr Edef2/Edef1 &lt; 2,5, 
nakupovaná zemina, komplet, vč. pořízení, natěžení, dovozu, uložení a hutnění</t>
  </si>
  <si>
    <t>2*(8,2*3,2+3,1*3,0+9,3*3,4)=134,320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</si>
  <si>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</si>
  <si>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dosypání prostoru kolem křídel, GM (štěrk hlinitý), frakce 0/32, plynulá křivka zrnitosti, hutněno na min. 95% P.S. po vrstvách max. 200 mm (ČSN 72 1006), Edef2&gt;45 MPa, poměr Edef2/Edef1 &lt; 2,5, 
nakupovaná zemina, komplet, vč. pořízení, natěžení, dovozu, uložení a hutnění</t>
  </si>
  <si>
    <t>4*4,3*2=34,400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</si>
  <si>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</si>
  <si>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18090</t>
  </si>
  <si>
    <t>VŠEOBECNÉ ÚPRAVY OSTATNÍCH PLOCH</t>
  </si>
  <si>
    <t>vyčištění (rekultivace) v ploše dočasného záboru</t>
  </si>
  <si>
    <t>Všeobecné úpravy musí zahrnovat úpravu území po uskutečnění stavby, tak jak je požadováno v zadávací dokumentaci s výjimkou těch prací, pro které jsou uvedeny samostatné položky.</t>
  </si>
  <si>
    <t>dno stavební jámy, pláň pod vozovkou mimo most</t>
  </si>
  <si>
    <t>2*(49-18,9)+204=264,200 [A]</t>
  </si>
  <si>
    <t>obnova (vysvahování) svahů v ploše dočasného záboru</t>
  </si>
  <si>
    <t>18222</t>
  </si>
  <si>
    <t>ROZPROSTŘENÍ ORNICE VE SVAHU V TL DO 0,15M</t>
  </si>
  <si>
    <t>rozprostření ornice v ploše dočasného záboru</t>
  </si>
  <si>
    <t>294+65+78+56+113+134=740,000 [A]</t>
  </si>
  <si>
    <t>položka zahrnuje:  
nutné přemístění ornice z dočasných skládek vzdálených do 50m  
rozprostření ornice v předepsané tloušťce ve svahu přes 1:5</t>
  </si>
  <si>
    <t>osetí travním semenem v ploše dočasného záboru</t>
  </si>
  <si>
    <t>Základy</t>
  </si>
  <si>
    <t>21341</t>
  </si>
  <si>
    <t>DRENÁŽNÍ VRSTVY Z PLASTBETONU (PLASTMALTY)</t>
  </si>
  <si>
    <t>odvodnění izolace z polymerního betonu 
- v úžlabí 
- kolem trubiček odvodnění izolace 
- příčná žebra před mostními závěry</t>
  </si>
  <si>
    <t>0,035*(2*0,15*53,5+8*0,67*0,4+4*3,7*0,1)=0,689 [A]</t>
  </si>
  <si>
    <t>Položka zahrnuje:  
- dodávku předepsaného materiálu pro drenážní vrstvu, včetně mimostaveništní a vnitrostaveništní dopravy  
- provedení drenážní vrstvy předepsaných rozměrů a předepsaného tvaru</t>
  </si>
  <si>
    <t>21450</t>
  </si>
  <si>
    <t>SANAČNÍ VRSTVY Z KAMENIVA</t>
  </si>
  <si>
    <t>sanace zemní pláně (aktivní zóny) v případě zastižení neúnosného podloží: odstranění stávajícího materiálu v tloušťce 0,50 m, výměna za vrstvu hutněného kameniva potřebné frakce (předpoklad 0/63) vč. pořízení, natěžení, dovozu a uložení, včetně odvozu vytěžené neúnosné zeminy na skládku dle zajištění investora, uložení a poplatku za uložení - ČERPÁNÍ PODMÍNĚNO SOUHLASEM TDS a INVESTORA</t>
  </si>
  <si>
    <t>0,5*(111+93)=102,000 [A]</t>
  </si>
  <si>
    <t>položka zahrnuje dodávku předepsaného kameniva, mimostaveništní a vnitrostaveništní dopravu a jeho uložení  
není-li v zadávací dokumentaci uvedeno jinak, jedná se o nakupovaný materiál</t>
  </si>
  <si>
    <t>261615R</t>
  </si>
  <si>
    <t>VRTY PRO KOTVENÍ A INJEKTÁŽ NA POVRCHU TŘ. VI D DO 50MM</t>
  </si>
  <si>
    <t>odvodnění dutin nosníků, dl. 100mm, pouze pročištění stávajících průvrtů včetně vlepení plastových trubiček do vývrtů se síťkou, nejedná se o nové průvrty</t>
  </si>
  <si>
    <t>3*6*2*0,1=3,600 [A]</t>
  </si>
  <si>
    <t>položka zahrnuje: 
přemístění, montáž a demontáž vrtných souprav 
svislou dopravu zeminy z vrtu 
vodorovnou dopravu zeminy bez uložení na skládku 
případně nutné pažení dočasné (včetně odpažení) i trvalé</t>
  </si>
  <si>
    <t>261616</t>
  </si>
  <si>
    <t>VRTY PRO KOTV, INJEKT, MIKROPIL NA POVRCHU TŘ VI D DO 80MM</t>
  </si>
  <si>
    <t>položka zahrnuje provedení šikmých vývrtů pro nové odvodňovací trubičky před mostními závěry</t>
  </si>
  <si>
    <t>8*1,25=10,000 [A]</t>
  </si>
  <si>
    <t>281611</t>
  </si>
  <si>
    <t>INJEKTOVÁNÍ NÍZKOTLAKÉ Z CEMENTOVÝCH POJIV NA POVRCHU</t>
  </si>
  <si>
    <t>injektáž 15% objemu dutin včetně zajištění přístupu, pouze pokud bude předepsáno doplňkovou diagnostikou kotevních oblastí (14x18 ks kanálků f32, dl.3x18,0m), bude čerpáno se souhlasem TDS</t>
  </si>
  <si>
    <t>14*6*3*18*0,032*0,032*3,142/4*0,15=0,547 [A]</t>
  </si>
  <si>
    <t>Položka injektážních prací obsahuje kompletní práce, mimo zřízení vrtů (vykazují se položkami 261, 262), které jsou nutné pro předepsanou funkci injektáže (statickou, těsnící a pod.).Položka obsahuje vodní tlakové zkoušky před a po injektáži.  
Položka zahrnuje veškerý materiál, výrobky a polotovary, včetně mimostaveništní a vnitrostaveništní dopravy (rovněž přesuny), včetně naložení a složení, případně s uložením.</t>
  </si>
  <si>
    <t>285392</t>
  </si>
  <si>
    <t>DODATEČNÉ KOTVENÍ VLEPENÍM BETONÁŘSKÉ VÝZTUŽE D DO 16MM DO VRTŮ</t>
  </si>
  <si>
    <t>položka zahrnuje provedení vývrtu průměru 35 mm, zalití vysokopevnostní expanzní cementovou maltou řídké konzistence, vývrtu prům 35 délky min. 200 mm, vlepení R16 na délku min. 180 mm, komplet dodávka, vyvrtání, vyčištení vrtu, dodávka a osazení trnu, úprava trnu dle polohy, vlepení trnu a případné ošetření</t>
  </si>
  <si>
    <t>3*5*35=525,000 [A]</t>
  </si>
  <si>
    <t>Položka zahrnuje:  
dodání výztuže předepsaného profilu a předepsané délky (do 600mm)  
provedení vrtu předepsaného profilu a předepsané délky (do 300mm)  
vsunutí výztuže do vyvrtaného profilu a její zalepení předepsaným pojivem  
případně nutné lešení</t>
  </si>
  <si>
    <t>2*(11+10+10+11)=84,000 [A]</t>
  </si>
  <si>
    <t>Položka zahrnuje: 
dodání výztuže předepsaného profilu a předepsané délky (do 600mm) 
provedení vrtu předepsaného profilu a předepsané délky (do 300mm) 
vsunutí výztuže do vyvrtaného profilu a její zalepení předepsaným pojivem 
případně nutné lešení</t>
  </si>
  <si>
    <t>285393R</t>
  </si>
  <si>
    <t>DODATEČNÉ KOTVENÍ VLEPENÍM ZÁVITOVÉ TYČE D DO 16MM DO VRTŮ</t>
  </si>
  <si>
    <t>položka zahrnuje provedení vývrtu průměru 14 mm délky min. 170 mm (až do nezkarbonatovaného betonu), chemickou kotvu, závitovou tyč M12, min. délka vlepení 150 mm, 2 podložky, 2 matky M12, komplet dodávka pro kotvení KARI sítí, vyvrtání, vyčištení vrtu, dodávka a osazení trnu, vlepení trnu a případné ošetření, počet je uvažován 4 ks/m2 na plochu kotvené sanace, čerpáno se souhlasem TDS dle skutečnosti</t>
  </si>
  <si>
    <t>(6,6+9,4+6,4+6,6+9,5+6,5)*4=180,000 [A]</t>
  </si>
  <si>
    <t>289325</t>
  </si>
  <si>
    <t>STŘÍKANÝ ŽELEZOBETON DO C30/37</t>
  </si>
  <si>
    <t>prům. tloušťka odhad 125 mm, sanace očištěných ploch spodní stavby, rozsah bude upřesněn po očištění, čerpáno se souhlasem TDS</t>
  </si>
  <si>
    <t>(6,6+9,4+6,4+6,6+9,5+6,5)*0,125=5,625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</si>
  <si>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</si>
  <si>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289366</t>
  </si>
  <si>
    <t>VÝZTUŽ STŘÍKANÉHO BETONU Z KARI SITÍ</t>
  </si>
  <si>
    <t>výztuž stříkaného betonu ze sítí prům. 6 mm, rozteč 100x100 (4,44 kg/m2), vč. přesahů, uvažováno na plochu stříkaného betonu, bude čerpáno se souhlasem TDS dle skutečnosti</t>
  </si>
  <si>
    <t>10*0,027=0,270 [A]</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</si>
  <si>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(provedení vrtu, dodání a vsunutí kotvičky, její zalepení předepsaným pojivem),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</si>
  <si>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Svislé konstrukce</t>
  </si>
  <si>
    <t>31717</t>
  </si>
  <si>
    <t>KOVOVÉ KONSTRUKCE PRO KOTVENÍ ŘÍMSY</t>
  </si>
  <si>
    <t>KG</t>
  </si>
  <si>
    <t>kotvení říms do vývrtů na chemické kotvy, hmotnost do 7kg, vč. vývrtu jeho vyčištění a vlepení kotvy</t>
  </si>
  <si>
    <t>2*62*7,0=868,000 [A]</t>
  </si>
  <si>
    <t>Položka zahrnuje dodávku (výrobu) kotevního prvku předepsaného tvaru a jeho osazení do předepsané polohy včetně nezbytných prací (vrty, zálivky apod.)</t>
  </si>
  <si>
    <t>317325</t>
  </si>
  <si>
    <t>ŘÍMSY ZE ŽELEZOBETONU DO C30/37</t>
  </si>
  <si>
    <t>C30/37 XC4, XF4, XD3, monolitické římsy (chodníky) na mostě a na křídlech, komplet vč. bednění, úpravy prac. a dilat. spar a pomocných zámečnických výrobků</t>
  </si>
  <si>
    <t>2*0,26*61,1=31,772 [A]</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</si>
  <si>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</si>
  <si>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317365</t>
  </si>
  <si>
    <t>VÝZTUŽ ŘÍMS Z OCELI 10505, B500B</t>
  </si>
  <si>
    <t>dle výkresu výztuže, vč. opatření PKO</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</si>
  <si>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</si>
  <si>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333325</t>
  </si>
  <si>
    <t>MOSTNÍ OPĚRY A KŘÍDLA ZE ŽELEZOVÉHO BETONU DO C30/37</t>
  </si>
  <si>
    <t>C30/37 XF2, dobetonávka vrchních částí křídel a závěrných zídek, rozsah bude upřesněn po odstranění svršku a očištění konstrukcí, čerpáno dle skutečnosti se souhlasem TDS</t>
  </si>
  <si>
    <t>1,35*(3,1+3,0+3,2+3,1)+2*0,4*6,4=21,860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</si>
  <si>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</si>
  <si>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333365</t>
  </si>
  <si>
    <t>VÝZTUŽ MOSTNÍCH OPĚR A KŘÍDEL Z OCELI 10505, B500B</t>
  </si>
  <si>
    <t>výztuž dobetonávek křídel a závěrných zídek, dle výkresu výztuže, vč. PKO</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</si>
  <si>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</si>
  <si>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45131A</t>
  </si>
  <si>
    <t>PODKLADNÍ A VÝPLŇOVÉ VRSTVY Z PROSTÉHO BETONU C20/25</t>
  </si>
  <si>
    <t>nové lože pod odláždění lomovým kamenem, C20/25n, tl. min. 150 mm</t>
  </si>
  <si>
    <t>1,12*(16,0+15,4)*0,15=5,275 [A]</t>
  </si>
  <si>
    <t>457325</t>
  </si>
  <si>
    <t>VYROVNÁVACÍ A SPÁDOVÝ ŽELEZOBETON C30/37</t>
  </si>
  <si>
    <t>C30/37 XC4, XF2, XD1, spádová a vyrovnávací deska, kubatura se může lišit dle skutečného zaměření horního povrchu NK, bude odsouhlaseno TDS dle skutečnosti</t>
  </si>
  <si>
    <t>17,96*(0,7+1,0+0,7)=43,104 [A]</t>
  </si>
  <si>
    <t>457365</t>
  </si>
  <si>
    <t>VÝZTUŽ VYROV A SPÁD BETONU Z OCELI 10505, B500B</t>
  </si>
  <si>
    <t>výztuž spádové desky, vč. opatření PKO</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</si>
  <si>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povrchovou antikorozní úpravu výztuže,  
- separaci výztuže</t>
  </si>
  <si>
    <t>457366</t>
  </si>
  <si>
    <t>VÝZTUŽ VYROVNÁVACÍHO A SPÁDOVÉHO BETONU Z KARI SÍTÍ</t>
  </si>
  <si>
    <t>výztuž spádové desky, KARI sítě 8/8-100/100 - 7,90 kg/m2</t>
  </si>
  <si>
    <t>110*47,4*0,001=5,214 [A]</t>
  </si>
  <si>
    <t>458314</t>
  </si>
  <si>
    <t>VÝPLŇ ZA OPĚRAMI A ZDMI Z PROST BETONU DO C25/30</t>
  </si>
  <si>
    <t>C 25/30 XC4, XF2, přechodový klín na šířku mezi křídly</t>
  </si>
  <si>
    <t>2*1,3*3,9=10,140 [A]</t>
  </si>
  <si>
    <t>47</t>
  </si>
  <si>
    <t>46321</t>
  </si>
  <si>
    <t>ROVNANINA Z LOMOVÉHO KAMENE</t>
  </si>
  <si>
    <t>kolem obrubníku dlažeb koncových opěr, čerpáno se souhlasem TDS pouze v případě doplnění stávající dlažby</t>
  </si>
  <si>
    <t>2*0,1*21,6=4,320 [A]</t>
  </si>
  <si>
    <t>položka zahrnuje:  
- dodávku a vyrovnání lomového kamene předepsané frakce do předepsaného tvaru včetně mimostaveništní a vnitrostaveništní dopravy  
není-li v zadávací dokumentaci uvedeno jinak, jedná se o nakupovaný materiál</t>
  </si>
  <si>
    <t>48</t>
  </si>
  <si>
    <t>465512</t>
  </si>
  <si>
    <t>DLAŽBY Z LOMOVÉHO KAMENE NA MC</t>
  </si>
  <si>
    <t>nové odláždění kolem říms, křídel a lavičky před lícem opěr, celk. tl. 350 mm, tl. kamene min. 200 mm, betonové obrubníky a lože vykázány samostatně</t>
  </si>
  <si>
    <t>1,12*(16,0+15,4)*0,2=7,034 [A]</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</si>
  <si>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</si>
  <si>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49</t>
  </si>
  <si>
    <t>ŠD třídy A min. tl. 150 mm, mimo most</t>
  </si>
  <si>
    <t>111+93=204,000 [A]</t>
  </si>
  <si>
    <t>- dodání kameniva předepsané kvality a zrnitosti  
- rozprostření a zhutnění vrstvy v předepsané tloušťce  
- zřízení vrstvy bez rozlišení šířky, pokládání vrstvy po etapách  
- nezahrnuje postřiky, nátěry</t>
  </si>
  <si>
    <t>50</t>
  </si>
  <si>
    <t>ŠD třídy A tl. 200 mm, mimo most</t>
  </si>
  <si>
    <t>108+85=193,000 [A]</t>
  </si>
  <si>
    <t>51</t>
  </si>
  <si>
    <t>ŠD třídy B tl. 200 mm, obsypy asfaltované plochy před a za mostem</t>
  </si>
  <si>
    <t>12,5+6+40+24+40,5=123,000 [A]</t>
  </si>
  <si>
    <t>52</t>
  </si>
  <si>
    <t>572121</t>
  </si>
  <si>
    <t>INFILTRAČNÍ POSTŘIK ASFALTOVÝ DO 1,0KG/M2</t>
  </si>
  <si>
    <t>pod ACP16+</t>
  </si>
  <si>
    <t>- dodání všech předepsaných materiálů pro postřiky v předepsaném množství  
- provedení dle předepsaného technologického předpisu  
- zřízení vrstvy bez rozlišení šířky, pokládání vrstvy po etapách  
- úpravu napojení, ukončení</t>
  </si>
  <si>
    <t>53</t>
  </si>
  <si>
    <t>572211</t>
  </si>
  <si>
    <t>SPOJOVACÍ POSTŘIK Z ASFALTU DO 0,5KG/M2</t>
  </si>
  <si>
    <t>pod ACO 11+</t>
  </si>
  <si>
    <t>106+79+274,2=459,200 [A]</t>
  </si>
  <si>
    <t>54</t>
  </si>
  <si>
    <t>572741</t>
  </si>
  <si>
    <t>ASFALTOVÝ NÁTĚR VOZOVKY</t>
  </si>
  <si>
    <t>vodonepropustný nátěr vozovky š. 500 mm podél obrubníků (asfaltová suspenze)</t>
  </si>
  <si>
    <t>2*61,1*0,5=61,100 [A]</t>
  </si>
  <si>
    <t>- dodání všech předepsaných materiálů pro nátěry v předepsaném množství  
- provedení dle předepsaného technologického předpisu  
- zřízení vrstvy bez rozlišení šířky, pokládání vrstvy po etapách  
- úpravu napojení, ukončení</t>
  </si>
  <si>
    <t>55</t>
  </si>
  <si>
    <t>57475</t>
  </si>
  <si>
    <t>VOZOVKOVÉ VÝZTUŽNÉ VRSTVY Z GEOMŘÍŽOVINY</t>
  </si>
  <si>
    <t>vyztužení podkladní vrstvy vozovky geomříží š.2,0m nad rubem závěrné zídky</t>
  </si>
  <si>
    <t>2*5,0*2,0=20,000 [A]</t>
  </si>
  <si>
    <t>- dodání geomříže v požadované kvalitě a v množství včetně přesahů (přesahy započteny v jednotkové ceně)  
- očištění podkladu  
- pokládka geomříže dle předepsaného technologického předpisu</t>
  </si>
  <si>
    <t>56</t>
  </si>
  <si>
    <t>obrusná vrstva vozovky tl.50mm ACO 11+, v celém úseku komunikace</t>
  </si>
  <si>
    <t>57</t>
  </si>
  <si>
    <t>mimo most, asf.beton ACP 16+, tl. 70mm</t>
  </si>
  <si>
    <t>106+79=185,000 [A]</t>
  </si>
  <si>
    <t>58</t>
  </si>
  <si>
    <t>575C03</t>
  </si>
  <si>
    <t>LITÝ ASFALT MA IV (OCHRANA MOSTNÍ IZOLACE) 11</t>
  </si>
  <si>
    <t>výplňové klíny pro napojení vrstev na přechodových klínech, vč. posypu drtí fr. 4/8, 2-4 kg/m2</t>
  </si>
  <si>
    <t>4*0,25*0,05*5,0=0,250 [A]</t>
  </si>
  <si>
    <t>59</t>
  </si>
  <si>
    <t>575C43</t>
  </si>
  <si>
    <t>LITÝ ASFALT MA IV (OCHRANA MOSTNÍ IZOLACE) 11 TL. 35MM</t>
  </si>
  <si>
    <t>na mostě, litý asfalt MA 11 IV tl. 35 mm, vč. posypu drtí fr. 4/8, 2-4 kg/m2, vč. klínů pro napojení ACP 16+</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</si>
  <si>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</si>
  <si>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Úpravy povrchů, podlahy, výplně otvorů</t>
  </si>
  <si>
    <t>60</t>
  </si>
  <si>
    <t>62592</t>
  </si>
  <si>
    <t>ÚPRAVA POVRCHU BETONOVÝCH PLOCH A KONSTRUKCÍ - STRIÁŽ</t>
  </si>
  <si>
    <t>provedení striáže na horním povrchu říms</t>
  </si>
  <si>
    <t>2*61,1*0,8=97,760 [A]</t>
  </si>
  <si>
    <t>položka zahrnuje:  
- provedení předepsané úpravy</t>
  </si>
  <si>
    <t>61</t>
  </si>
  <si>
    <t>626111</t>
  </si>
  <si>
    <t>REPROFILACE PODHLEDŮ, SVISLÝCH PLOCH SANAČNÍ MALTOU JEDNOVRST TL 10MM</t>
  </si>
  <si>
    <t>sanace podhledu a boků NK a očištěných ploch spodní stavby,  vč. pasivace odhalené výztuže a spojovacího můstku, vč. reprofilace povrchu sanační maltou tl. do 10mm (odhad 65% ploch s nekotvenou sanací, může se lišit dle zjištěné skutečnosti), čerpáno se souhlasem TDS dle skutečnosti</t>
  </si>
  <si>
    <t>(2*1,45*12,3+2*1,85*14,4+2*(0,9*16,6+13,1+13,1-7,7)+3*7,8*17,96+6*6*(0,773-0,417))*0,65=382,792 [A]</t>
  </si>
  <si>
    <t>položka zahrnuje:  
dodávku veškerého materiálu potřebného pro předepsanou úpravu v předepsané kvalitě  
nutné vyspravení podkladu, případně zatření spar zdiva  
položení vrstvy v předepsané tloušťce  
potřebná lešení a podpěrné konstrukce</t>
  </si>
  <si>
    <t>62</t>
  </si>
  <si>
    <t>626112</t>
  </si>
  <si>
    <t>REPROFILACE PODHLEDŮ, SVISLÝCH PLOCH SANAČNÍ MALTOU JEDNOVRST TL 20MM</t>
  </si>
  <si>
    <t>sanace podhledu a boků NK a očištěných ploch spodní stavby,  vč. pasivace odhalené výztuže a spojovacího můstku, vč. reprofilace povrchu sanační maltou tl. do 20mm (odhad 25% ploch s nekotvenou sanací, může se lišit dle zjištěné skutečnosti), čerpáno se soulasem TDS dle skutečnosti</t>
  </si>
  <si>
    <t>(2*1,45*12,3+2*1,85*14,4+2*(0,9*16,6+13,1+13,1-7,7)+3*7,8*17,96+6*6*(0,773-0,417))*0,25=147,228 [A]</t>
  </si>
  <si>
    <t>63</t>
  </si>
  <si>
    <t>626121</t>
  </si>
  <si>
    <t>REPROFIL PODHL, SVIS PLOCH SANAČ MALTOU DVOUVRST TL DO 40MM</t>
  </si>
  <si>
    <t>sanace podhledu a boků NK a očištěných ploch spodní stavby,  vč. pasivace odhalené výztuže a spojovacího můstku, vč. reprofilace povrchu sanační maltou tl. do 40 mm (10% celk.plochy), plocha bude upřesněna po otryskání a odstranění narušených částí</t>
  </si>
  <si>
    <t>(2*1,45*12,3+2*1,85*14,4+2*(0,9*16,6+13,1+13,1-7,7)+3*7,8*17,96+6*6*(0,773-0,417))*0,10=58,891 [A]</t>
  </si>
  <si>
    <t>64</t>
  </si>
  <si>
    <t>62631</t>
  </si>
  <si>
    <t>SPOJOVACÍ MŮSTEK MEZI STARÝM A NOVÝM BETONEM</t>
  </si>
  <si>
    <t>antikorozní nátěr+spojovací můstek očištěných ploch před nanesením sanačních hmot, veškeré plochy očištěné TVP</t>
  </si>
  <si>
    <t>382,792+147,228+58,891=588,911 [A]</t>
  </si>
  <si>
    <t>65</t>
  </si>
  <si>
    <t>62641</t>
  </si>
  <si>
    <t>SJEDNOCUJÍCÍ STĚRKA JEMNOU MALTOU TL CCA 2MM</t>
  </si>
  <si>
    <t>pružná cementová stěrka (membrána) pro ochranu betonu před karbonatací a působením chloridů, aplikace dle TP výrobce, předpokládá se ve 2 vrstvách o tl. cca 1 mm, provedení i na nových pohledových betonech pro zajištění celistvého vzhledu a budoucí indikaci závad, bude čerpáno se souhlasem TDS dle skutečnosti pouze pokud nebude součástí položek 6261XX</t>
  </si>
  <si>
    <t>4*10,0+2*9,4+2*1,85*14,4+2*(0,9*16,6+13,1+13,1-7,7)+3*7,8*17,96=599,224 [A]</t>
  </si>
  <si>
    <t>66</t>
  </si>
  <si>
    <t>711111</t>
  </si>
  <si>
    <t>IZOLACE BĚŽNÝCH KONSTRUKCÍ PROTI ZEMNÍ VLHKOSTI ASFALTOVÝMI NÁTĚRY</t>
  </si>
  <si>
    <t>izolační nátěry (1xAlp+2xAln), obsypané porchy neopatření izolací NAIP</t>
  </si>
  <si>
    <t>4*3,5+4*5,6+2*0,2*6,4=38,960 [A]</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</si>
  <si>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</si>
  <si>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67</t>
  </si>
  <si>
    <t>711112</t>
  </si>
  <si>
    <t>IZOLACE BĚŽNÝCH KONSTRUKCÍ PROTI ZEMNÍ VLHKOSTI ASFALTOVÝMI PÁSY</t>
  </si>
  <si>
    <t>obsypané povrchy rubů opěr a křídel, vč. penetrace</t>
  </si>
  <si>
    <t>2*9,3*2,5=46,500 [A]</t>
  </si>
  <si>
    <t>68</t>
  </si>
  <si>
    <t>711442</t>
  </si>
  <si>
    <t>IZOLACE MOSTOVEK CELOPLOŠNÁ ASFALTOVÝMI PÁSY S PEČETÍCÍ VRSTVOU</t>
  </si>
  <si>
    <t>izolace spádové desky NK pod vozovkou na pečetící vrstvu s přetažením izolace na rub opěr, vč.pečetící vrstvy</t>
  </si>
  <si>
    <t>6,1*54,9=334,890 [A]</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</si>
  <si>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</si>
  <si>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69</t>
  </si>
  <si>
    <t>711502</t>
  </si>
  <si>
    <t>OCHRANA IZOLACE NA POVRCHU ASFALTOVÝMI PÁSY</t>
  </si>
  <si>
    <t>ochrana izolace pod římsami, celoplošně natavené asfaltové pásy s hliníkovou vložkou na NK a křídlech, s přesahem římsové obruby</t>
  </si>
  <si>
    <t>2*61,1*0,72=87,984 [A]</t>
  </si>
  <si>
    <t>položka zahrnuje:  
- dodání  předepsaného ochranného materiálu  
- zřízení ochrany izolace</t>
  </si>
  <si>
    <t>70</t>
  </si>
  <si>
    <t>711509</t>
  </si>
  <si>
    <t>OCHRANA IZOLACE NA POVRCHU TEXTILIÍ</t>
  </si>
  <si>
    <t>hmotnost min. 600 g/m2; min. tl. 6 mm, tažnost min. 70%, ochrana proti poškození izolace opěr a křídel</t>
  </si>
  <si>
    <t>46,5+38,96=85,460 [A]</t>
  </si>
  <si>
    <t>71</t>
  </si>
  <si>
    <t>78382</t>
  </si>
  <si>
    <t>NÁTĚRY BETON KONSTR TYP S2 (OS-B)</t>
  </si>
  <si>
    <t>sjednocující nátěr pohledových ploch spodní stavby a NK, čerpáno se souhlasem TDS pouze v případě neprovedení sjednocující cementové stěrky (membrány)</t>
  </si>
  <si>
    <t>- položka zahrnuje kompletní povlaky (i různobarevné), včetně úpravy podkladu (odmaštění, odstranění starých nátěrů a nečistot) a jeho vyspravení, provedení nátěru předepsaným postupem a splnění všech požadavků daných technologickým předpisem.</t>
  </si>
  <si>
    <t>72</t>
  </si>
  <si>
    <t>78383</t>
  </si>
  <si>
    <t>NÁTĚRY BETON KONSTR TYP S4 (OS-C)</t>
  </si>
  <si>
    <t>římsy, sekundární ochrana proti CH.R.P.</t>
  </si>
  <si>
    <t>2*61,1*0,95+4*0,25=117,090 [A]</t>
  </si>
  <si>
    <t>73</t>
  </si>
  <si>
    <t>87626</t>
  </si>
  <si>
    <t>CHRÁNIČKY Z TRUB PLAST DN DO 80MM</t>
  </si>
  <si>
    <t>chráničky 52/63mm, v římsách,  vč. zatahovacího lanka a oboustranného zavíčkování (zaslepení proti znečištění), vč. přesahu za odláždění</t>
  </si>
  <si>
    <t>2*66,25=132,500 [A]</t>
  </si>
  <si>
    <t>74</t>
  </si>
  <si>
    <t>9112B1</t>
  </si>
  <si>
    <t>ZÁBRADLÍ MOSTNÍ SE SVISLOU VÝPLNÍ - DODÁVKA A MONTÁŽ</t>
  </si>
  <si>
    <t>ocelové zábradlí se svislou výplní na mostě, výška 1,30 m, vč. PKO a kotvení, je nutno respektovat typ zábradlí dle návrhu hlavního architekta města, jednotkovou cenu nutno upravit, VTD odsouhlasit s architektem</t>
  </si>
  <si>
    <t>2*61,15=122,300 [A]</t>
  </si>
  <si>
    <t>položka zahrnuje:  
dodání zábradlí včetně předepsané povrchové úpravy  
kotvení sloupků, t.j. kotevní desky, šrouby z nerez oceli, vrty a zálivku, pokud zadávací dokumentace nestanoví jinak  
případné nivelační hmoty pod kotevní desky</t>
  </si>
  <si>
    <t>75</t>
  </si>
  <si>
    <t>9112B3</t>
  </si>
  <si>
    <t>ZÁBRADLÍ MOSTNÍ SE SVISLOU VÝPLNÍ - DEMONTÁŽ S PŘESUNEM</t>
  </si>
  <si>
    <t>demontáž stávajícího mostího zábradlí, odhad 50 kg/mb, zvýšená pracnost - sloupky zabetonovány v římsách, vč. odvozu do výkupu, vyzískaná částka bude poukázána investorovi</t>
  </si>
  <si>
    <t>2*60,1=120,200 [A]</t>
  </si>
  <si>
    <t>položka zahrnuje: 
- demontáž a odstranění zařízení 
- jeho odvoz na předepsané místo</t>
  </si>
  <si>
    <t>76</t>
  </si>
  <si>
    <t>91345</t>
  </si>
  <si>
    <t>NIVELAČNÍ ZNAČKY KOVOVÉ</t>
  </si>
  <si>
    <t>- 8 ks v římse nad opěrami 
- 6 ks v římse ve středu rozpětí</t>
  </si>
  <si>
    <t>2*(4+3)=14,000 [A]</t>
  </si>
  <si>
    <t>položka zahrnuje:  
- dodání a osazení nivelační značky včetně nutných zemních prací  
- vnitrostaveništní a mimostaveništní dopravu</t>
  </si>
  <si>
    <t>77</t>
  </si>
  <si>
    <t>91355</t>
  </si>
  <si>
    <t>EVIDENČNÍ ČÍSLO MOSTU</t>
  </si>
  <si>
    <t>osazení tabulek (2x ev.č.objektu, 2x tabulka s názvem překračované překážky "Svratka", vč. 2 ks sloupků a patek)</t>
  </si>
  <si>
    <t>položka zahrnuje štítek s evidenčním číslem mostu, sloupek dopravní značky včetně osazení a nutných zemních prací a zabetonování</t>
  </si>
  <si>
    <t>78</t>
  </si>
  <si>
    <t>914322</t>
  </si>
  <si>
    <t>DOPRAV ZNAČKY ZMENŠ VEL OCEL FÓLIE TŘ 1 - MONTÁŽ S PŘESUNEM</t>
  </si>
  <si>
    <t>stávajcí DZ, zpětná montáž 
IS19b,c: 2ks 
IS21b,c: 2ks 
reklamní cedule: 3ks</t>
  </si>
  <si>
    <t>79</t>
  </si>
  <si>
    <t>914323</t>
  </si>
  <si>
    <t>DOPRAV ZNAČKY ZMENŠ VEL OCEL FÓLIE TŘ 1 - DEMONTÁŽ</t>
  </si>
  <si>
    <t>stávajcí DZ, demontáž s odvozem dle pokynu správce 
IS19b,c: 2ks 
IS21b,c: 2ks 
reklamní cedule: 3ks</t>
  </si>
  <si>
    <t>80</t>
  </si>
  <si>
    <t>914922</t>
  </si>
  <si>
    <t>SLOUPKY A STOJKY DZ Z OCEL TRUBEK DO PATKY MONTÁŽ S PŘESUNEM</t>
  </si>
  <si>
    <t>zpětná montáž stávajících sloupků DZ, včetně dovozu, osazení do nové patky</t>
  </si>
  <si>
    <t>položka zahrnuje: 
- dopravu demontovaného zařízení z dočasné skládky 
- osazení a montáž zařízení na místě určeném projektem 
- nutnou opravu poškozených částí 
nezahrnuje dodávku sloupku, stojky a upevňovacího zařízení</t>
  </si>
  <si>
    <t>81</t>
  </si>
  <si>
    <t>914923</t>
  </si>
  <si>
    <t>SLOUPKY A STOJKY DZ Z OCEL TRUBEK DO PATKY DEMONTÁŽ</t>
  </si>
  <si>
    <t>odstranění stávajících sloupků DZ, včetně odvozu, odstranění komplet sloupku vč. patky, sloupky předat správci, patka odvoz a uložení na skládku vč. poplatku</t>
  </si>
  <si>
    <t>82</t>
  </si>
  <si>
    <t>obrubníky na vnější hraně odláždění dlažeb, vč. lože z betonu a boční betonové opěrky</t>
  </si>
  <si>
    <t>4*1,15+2*7,6+2*1,12*(7,2+7,3)=52,280 [A]</t>
  </si>
  <si>
    <t>Položka zahrnuje:  
dodání a pokládku betonových obrubníků o rozměrech předepsaných zadávací dokumentací  
betonové lože i boční betonovou opěrku.</t>
  </si>
  <si>
    <t>83</t>
  </si>
  <si>
    <t>silniční obrubník za římsou a chodníkem, , vč. lože z betonu a boční betonové opěrky</t>
  </si>
  <si>
    <t>2*(1,65+1,5)=6,300 [A]</t>
  </si>
  <si>
    <t>84</t>
  </si>
  <si>
    <t>919111</t>
  </si>
  <si>
    <t>ŘEZÁNÍ ASFALTOVÉHO KRYTU VOZOVEK TL DO 50MM</t>
  </si>
  <si>
    <t>příčně na začátku a konci úseku, na spoji nové a stávající vozovky, hl. řezu do 50 mm</t>
  </si>
  <si>
    <t>5,0+3,0=8,000 [A]</t>
  </si>
  <si>
    <t>85</t>
  </si>
  <si>
    <t>931182</t>
  </si>
  <si>
    <t>VÝPLŇ DILATAČNÍCH SPAR Z POLYSTYRENU TL 20MM</t>
  </si>
  <si>
    <t>přechodový klín - ZZ, křídla</t>
  </si>
  <si>
    <t>4*1,2+2*0,5*4,6=9,400 [A]</t>
  </si>
  <si>
    <t>položka zahrnuje dodávku a osazení předepsaného materiálu, očištění ploch spáry před úpravou, očištění okolí spáry po úpravě</t>
  </si>
  <si>
    <t>86</t>
  </si>
  <si>
    <t>931317</t>
  </si>
  <si>
    <t>TĚSNĚNÍ DILATAČ SPAR ASF ZÁLIVKOU PRŮŘ DO 1000MM2</t>
  </si>
  <si>
    <t>příčně na začátku a konci úseku</t>
  </si>
  <si>
    <t>5+3=8,000 [A]</t>
  </si>
  <si>
    <t>položka zahrnuje dodávku a osazení předepsaného materiálu, očištění ploch spáry před úpravou, očištění okolí spáry po úpravě  
nezahrnuje těsnící profil</t>
  </si>
  <si>
    <t>87</t>
  </si>
  <si>
    <t>931318</t>
  </si>
  <si>
    <t>TĚSNĚNÍ DILATAČ SPAR ASF ZÁLIVKOU PRŮŘ DO 1200MM2</t>
  </si>
  <si>
    <t>těsnění pod obrubou dle VL4</t>
  </si>
  <si>
    <t>4*61,1=244,400 [A]</t>
  </si>
  <si>
    <t>88</t>
  </si>
  <si>
    <t>spára NK / přechodový klín, s předtěsněním</t>
  </si>
  <si>
    <t>2*5=10,000 [A]</t>
  </si>
  <si>
    <t>89</t>
  </si>
  <si>
    <t>93136</t>
  </si>
  <si>
    <t>PŘEKRYTÍ DILATAČNÍCH SPAR ASFALTOVOU LEPENKOU</t>
  </si>
  <si>
    <t>přetažení izolace na přechodové klíny, š.pásu 1,0 m, průtažnost min. 30%</t>
  </si>
  <si>
    <t>položka zahrnuje dodávku a připevnění předepsané lepenky, včetně nutných přesahů</t>
  </si>
  <si>
    <t>90</t>
  </si>
  <si>
    <t>93151</t>
  </si>
  <si>
    <t>MOSTNÍ ZÁVĚRY POVRCHOVÉ POSUN DO 60MM</t>
  </si>
  <si>
    <t>povrchové kobercové mostní závěry, vč. přetažení římsy, komplet, půdorysný průmět 6,6 m, rozvinutá délka 6,85 m, elektroizolační provedení</t>
  </si>
  <si>
    <t>4*6,85=27,400 [A]</t>
  </si>
  <si>
    <t>- výrobní dokumentace (vč. technologického předpisu) 
- dodání kompletního dil. zařízení vč. všech přepravních a montážních úprav a zařízení 
- řezání a sváření na staveništi a eventuelní nutnou opravu nátěrů po těchto úkonech 
- bednění a dodatečné zabetonování dilatačního zařízení 
- pro kovové součásti je nutné užít ustanovení pro TMCH.94 
- dodání spojovacího, kotevního a těsnícího materiálu 
- úprava a příprava prostoru, včetně kotevních prvků, jejich ošetření a očištění 
- zřízení kompletního mostního závěru podle příslušného technolog. předpisu, včetně předepsaného nastavení 
- zřízení mostního závěru po etapách, včetně pracovních spar a spojů 
- úprava  most. závěru  ve styku  s ostatními konstrukcemi  a zařízeními (u obrubníků a podél vozovek, na chodnících, na římsách, napojení izolací a pod.) 
- ochrana mostního závěru proti bludným proudům a vývody pro jejich měření 
- ochrana mostního závěru do doby provedení definitivního stavu, veškeré provizorní úpravy a opatření 
- konečné  úpravy most. závěru jako  povrchové  povlaky, zálivky, které  nejsou součástí jiných konstrukcí, vyčištění, osaz. krytek šroubů, tmelení, těsnění, výplň spar a pod. 
- úprava, očištění a ošetření prostoru kolem mostního závěru 
- opatření mostního závěru znakem výrobce a typovým číslem 
- provedení odborné prohlídky, je-li požadována</t>
  </si>
  <si>
    <t>91</t>
  </si>
  <si>
    <t>93631</t>
  </si>
  <si>
    <t>DROBNÉ DOPLŇK KONSTR BETON MONOLIT</t>
  </si>
  <si>
    <t>letopočet výstavby (vlisem do betonu)</t>
  </si>
  <si>
    <t>92</t>
  </si>
  <si>
    <t>936541</t>
  </si>
  <si>
    <t>MOSTNÍ ODVODŇOVACÍ TRUBKA (POVRCHŮ IZOLACE) Z NEREZ OCELI</t>
  </si>
  <si>
    <t>odvodňovací trubička z nerez oceli 1.4404 nebo 1.4571, komplet dodávka, vč. materiálu, osazení atd.</t>
  </si>
  <si>
    <t>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</si>
  <si>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93</t>
  </si>
  <si>
    <t>938544</t>
  </si>
  <si>
    <t>OČIŠTĚNÍ BETON KONSTR OTRYSKÁNÍM TLAK VODOU PŘES 1000 BARŮ</t>
  </si>
  <si>
    <t>tryskací tlak bude zvolen odbornou firmou, očištění 700-1400 bar + dočištění 100-700 bar, otryskání povrchu NK (podhled, boky a horní povrch NK po odbourání stáv. spádového betonu) a spodní stavby (ruby, líce, boky opěr a křídel, vč.odklizení vzniklého odpadu a poplatků za skládku</t>
  </si>
  <si>
    <t>2*(1,45*28,0+19,3)+2*1,85*14,4+2*(0,9*16,6+13,1+13,1-7,7)+3*13,9*17,96+6*6*(0,773-0,417)=1 001,708 [A]</t>
  </si>
  <si>
    <t>položka zahrnuje očištění předepsaným způsobem včetně odklizení vzniklého odpadu</t>
  </si>
  <si>
    <t>94</t>
  </si>
  <si>
    <t>938552</t>
  </si>
  <si>
    <t>OČIŠTĚNÍ BETON KONSTR OTRYSKÁNÍM NA SUCHO KŘEMIČ PÍSKEM</t>
  </si>
  <si>
    <t>očištění odhalené výztuže po otryskání TVP křemičitým pískem pro odstranění koroze z hlavní výztuže, stupeň čistoty min Sa 2 1/2 - čistý kov, čerpáno dle skutečnosti se soulasem TDS, uvažováno 10% plochy, výztuž neprodleně opatřit nátěrem</t>
  </si>
  <si>
    <t>1001,708*0,10=100,171 [A]</t>
  </si>
  <si>
    <t>95</t>
  </si>
  <si>
    <t>94490</t>
  </si>
  <si>
    <t>OCHRANNÁ KONSTRUKCE</t>
  </si>
  <si>
    <t>ochrana vodního toku pod mostem (zaplachtování vč. podpůrné konstrukce), pro zábranění znečištění v důsledků bourání, tryskání atd.</t>
  </si>
  <si>
    <t>51,7*8,6=444,620 [A]</t>
  </si>
  <si>
    <t>Položka zahrnuje dovoz, montáž, údržbu, opotřebení (nájemné), demontáž, konzervaci, odvoz.</t>
  </si>
  <si>
    <t>96</t>
  </si>
  <si>
    <t>94590</t>
  </si>
  <si>
    <t>ZAVĚŠENÉ PRACOVNÍ LEŠENÍ</t>
  </si>
  <si>
    <t>97</t>
  </si>
  <si>
    <t>966158</t>
  </si>
  <si>
    <t>BOURÁNÍ KONSTRUKCÍ Z PROST BETONU S ODVOZEM DO 20KM</t>
  </si>
  <si>
    <t>kompletní vybourání stávající spádové desky na NK, spočteno dle dostupných podkladů a zaměření, vč. odvozu na skládku dle zajištění zhotovitele, vč. uložení na skládku 
- zhotovitel je povinen nacenit skutečnou odvozovou vzdálenost dle svých dispozic, nelze uplatňovat vícepráce ve smyslu rozdílu vzdálenosti skládky uvažované v projektové dokumentaci a zajištěné zhotovitelem (platí pro všechny položky s odvozem na skládku)</t>
  </si>
  <si>
    <t>54,0*6,1*0,1=32,940 [A]</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</si>
  <si>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</si>
  <si>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98</t>
  </si>
  <si>
    <t>966168</t>
  </si>
  <si>
    <t>BOURÁNÍ KONSTRUKCÍ ZE ŽELEZOBETONU S ODVOZEM DO 20KM</t>
  </si>
  <si>
    <t>kompletní vybourání ŽB říms,závěrné zídky a horní části křídel, spočteno dle dostupných podkladů a zaměření, vč. odvozu na skládku dle zajištění zhotovitele, vč. uložení na skládku 
- zhotovitel je povinen nacenit skutečnou odvozovou vzdálenost dle svých dispozic, nelze uplatňovat vícepráce ve smyslu rozdílu vzdálenosti skládky uvažované v projektové dokumentaci a zajištěné zhotovitelem (platí pro všechny položky s odvozem na skládku)</t>
  </si>
  <si>
    <t>2*61,1*0,222+2*6,2*0,4+4*3,2*1,5=51,288 [A]</t>
  </si>
  <si>
    <t>99</t>
  </si>
  <si>
    <t>96785</t>
  </si>
  <si>
    <t>VYBOURÁNÍ MOSTNÍCH DILATAČNÍCH ZÁVĚRŮ</t>
  </si>
  <si>
    <t>původní dil.závěry, vč. odvozu, uložení na skládku dle zajištění zhotovitele a skládkovného</t>
  </si>
  <si>
    <t>4*6,1=24,400 [A]</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</si>
  <si>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</si>
  <si>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100</t>
  </si>
  <si>
    <t>97817</t>
  </si>
  <si>
    <t>ODSTRANĚNÍ MOSTNÍ IZOLACE</t>
  </si>
  <si>
    <t>odstranění stávající mostní izolace tl.5mm, vč.odvozu a uložení na skládku do 30 km, čerpáno se souhlasem investora pokud se na mostě nachází</t>
  </si>
  <si>
    <t>5,3*59=312,700 [A]</t>
  </si>
  <si>
    <t>Položka zahrnuje:  
- položka zahrnuje veškeré práce plynoucí z technologického předpisu a z platných předpisů  
- veškerou manipulaci s vybouranou sutí a hmotami včetně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</si>
  <si>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lešení pro zajištění přístupu k podhledu NK, k římsám, komplet vč. dovozu, zavěšení, kotvení, montáže, nájmu a demontáže, vč. dopravy, ztížené podmínky nad vodou, nemožnost stavby lešení v korytě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</si>
</sst>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Kč&quot;_-;\-* #,##0\ &quot;Kč&quot;_-;_-* &quot;-&quot;\ &quot;Kč&quot;_-;_-@_-"/>
    <numFmt numFmtId="41" formatCode="_-* #,##0_-;\-* #,##0_-;_-* &quot;-&quot;_-;_-@_-"/>
    <numFmt numFmtId="44" formatCode="_-* #,##0.00\ &quot;Kč&quot;_-;\-* #,##0.00\ &quot;Kč&quot;_-;_-* &quot;-&quot;??\ &quot;Kč&quot;_-;_-@_-"/>
    <numFmt numFmtId="43" formatCode="_-* #,##0.00_-;\-* #,##0.00_-;_-* &quot;-&quot;??_-;_-@_-"/>
    <numFmt numFmtId="164" formatCode="#,##0.000"/>
  </numFmts>
  <fonts count="8" x14ac:knownFonts="1">
    <font>
      <sz val="10"/>
      <name val="Arial"/>
    </font>
    <font>
      <b/>
      <sz val="16"/>
      <color rgb="FF000000"/>
      <name val="Arial"/>
    </font>
    <font>
      <b/>
      <sz val="16"/>
      <name val="Arial"/>
    </font>
    <font>
      <b/>
      <sz val="10"/>
      <name val="Arial"/>
    </font>
    <font>
      <sz val="10"/>
      <color rgb="FFFFFFFF"/>
      <name val="Arial"/>
    </font>
    <font>
      <b/>
      <sz val="11"/>
      <name val="Arial"/>
    </font>
    <font>
      <i/>
      <sz val="10"/>
      <name val="Arial"/>
    </font>
    <font>
      <sz val="10"/>
      <name val="Arial"/>
    </font>
  </fonts>
  <fills count="4">
    <fill>
      <patternFill patternType="none"/>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diagonal/>
    </border>
    <border>
      <left style="thin">
        <color auto="1"/>
      </left>
      <right/>
      <top/>
      <bottom/>
      <diagonal/>
    </border>
    <border>
      <left/>
      <right/>
      <top style="thin">
        <color auto="1"/>
      </top>
      <bottom/>
      <diagonal/>
    </border>
    <border>
      <left/>
      <right/>
      <top style="thin">
        <color auto="1"/>
      </top>
      <bottom style="thin">
        <color auto="1"/>
      </bottom>
      <diagonal/>
    </border>
  </borders>
  <cellStyleXfs count="7">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7" fillId="0" borderId="0"/>
  </cellStyleXfs>
  <cellXfs count="43">
    <xf numFmtId="0" fontId="0" fillId="0" borderId="0" xfId="0"/>
    <xf numFmtId="0" fontId="0" fillId="2" borderId="0" xfId="6" applyFont="1" applyFill="1"/>
    <xf numFmtId="0" fontId="1" fillId="2" borderId="0" xfId="6" applyFont="1" applyFill="1" applyAlignment="1">
      <alignment horizontal="center" vertical="center"/>
    </xf>
    <xf numFmtId="0" fontId="3" fillId="2" borderId="0" xfId="6" applyFont="1" applyFill="1" applyAlignment="1">
      <alignment horizontal="right"/>
    </xf>
    <xf numFmtId="0" fontId="4" fillId="3" borderId="1" xfId="6" applyFont="1" applyFill="1" applyBorder="1" applyAlignment="1">
      <alignment horizontal="center"/>
    </xf>
    <xf numFmtId="0" fontId="0" fillId="2" borderId="2" xfId="6" applyFont="1" applyFill="1" applyBorder="1"/>
    <xf numFmtId="4" fontId="3" fillId="2" borderId="0" xfId="6" applyNumberFormat="1" applyFont="1" applyFill="1" applyAlignment="1">
      <alignment horizontal="right"/>
    </xf>
    <xf numFmtId="0" fontId="0" fillId="2" borderId="1" xfId="6" applyFont="1" applyFill="1" applyBorder="1" applyAlignment="1">
      <alignment horizontal="center"/>
    </xf>
    <xf numFmtId="0" fontId="0" fillId="2" borderId="3" xfId="6" applyFont="1" applyFill="1" applyBorder="1"/>
    <xf numFmtId="0" fontId="0" fillId="2" borderId="4" xfId="6" applyFont="1" applyFill="1" applyBorder="1"/>
    <xf numFmtId="0" fontId="0" fillId="2" borderId="5" xfId="6" applyFont="1" applyFill="1" applyBorder="1"/>
    <xf numFmtId="0" fontId="5" fillId="2" borderId="0" xfId="6" applyFont="1" applyFill="1"/>
    <xf numFmtId="0" fontId="5" fillId="2" borderId="0" xfId="6" applyFont="1" applyFill="1" applyAlignment="1">
      <alignment horizontal="left"/>
    </xf>
    <xf numFmtId="0" fontId="4" fillId="3" borderId="1" xfId="6" applyFont="1" applyFill="1" applyBorder="1" applyAlignment="1">
      <alignment horizontal="center" vertical="center" wrapText="1"/>
    </xf>
    <xf numFmtId="0" fontId="5" fillId="2" borderId="2" xfId="6" applyFont="1" applyFill="1" applyBorder="1"/>
    <xf numFmtId="0" fontId="5" fillId="2" borderId="2" xfId="6" applyFont="1" applyFill="1" applyBorder="1" applyAlignment="1">
      <alignment horizontal="left"/>
    </xf>
    <xf numFmtId="0" fontId="0" fillId="0" borderId="1" xfId="6" applyFont="1" applyBorder="1" applyAlignment="1">
      <alignment horizontal="left"/>
    </xf>
    <xf numFmtId="4" fontId="0" fillId="0" borderId="1" xfId="6" applyNumberFormat="1" applyFont="1" applyBorder="1" applyAlignment="1">
      <alignment horizontal="right"/>
    </xf>
    <xf numFmtId="0" fontId="0" fillId="0" borderId="1" xfId="6" applyFont="1" applyBorder="1"/>
    <xf numFmtId="0" fontId="0" fillId="2" borderId="6" xfId="6" applyFont="1" applyFill="1" applyBorder="1"/>
    <xf numFmtId="0" fontId="3" fillId="2" borderId="6" xfId="6" applyFont="1" applyFill="1" applyBorder="1" applyAlignment="1">
      <alignment horizontal="right"/>
    </xf>
    <xf numFmtId="0" fontId="3" fillId="2" borderId="6" xfId="6" applyFont="1" applyFill="1" applyBorder="1" applyAlignment="1">
      <alignment wrapText="1"/>
    </xf>
    <xf numFmtId="4" fontId="3" fillId="2" borderId="6" xfId="6" applyNumberFormat="1" applyFont="1" applyFill="1" applyBorder="1" applyAlignment="1">
      <alignment horizontal="center"/>
    </xf>
    <xf numFmtId="0" fontId="0" fillId="0" borderId="1" xfId="6" applyFont="1" applyBorder="1" applyAlignment="1">
      <alignment horizontal="right"/>
    </xf>
    <xf numFmtId="0" fontId="0" fillId="0" borderId="1" xfId="6" applyFont="1" applyBorder="1" applyAlignment="1">
      <alignment wrapText="1"/>
    </xf>
    <xf numFmtId="0" fontId="0" fillId="0" borderId="1" xfId="6" applyFont="1" applyBorder="1" applyAlignment="1">
      <alignment horizontal="center"/>
    </xf>
    <xf numFmtId="164" fontId="0" fillId="0" borderId="1" xfId="6" applyNumberFormat="1" applyFont="1" applyBorder="1" applyAlignment="1">
      <alignment horizontal="center"/>
    </xf>
    <xf numFmtId="4" fontId="0" fillId="0" borderId="1" xfId="6" applyNumberFormat="1" applyFont="1" applyBorder="1" applyAlignment="1">
      <alignment horizontal="center"/>
    </xf>
    <xf numFmtId="0" fontId="0" fillId="0" borderId="5" xfId="6" applyFont="1" applyBorder="1" applyAlignment="1">
      <alignment vertical="top"/>
    </xf>
    <xf numFmtId="0" fontId="0" fillId="0" borderId="1" xfId="6" applyFont="1" applyBorder="1" applyAlignment="1">
      <alignment horizontal="left" vertical="center" wrapText="1"/>
    </xf>
    <xf numFmtId="0" fontId="0" fillId="0" borderId="0" xfId="6" applyFont="1" applyAlignment="1">
      <alignment vertical="top"/>
    </xf>
    <xf numFmtId="0" fontId="6" fillId="0" borderId="1" xfId="6" applyFont="1" applyBorder="1" applyAlignment="1">
      <alignment horizontal="left" vertical="center" wrapText="1"/>
    </xf>
    <xf numFmtId="0" fontId="3" fillId="2" borderId="2" xfId="6" applyFont="1" applyFill="1" applyBorder="1" applyAlignment="1">
      <alignment horizontal="right"/>
    </xf>
    <xf numFmtId="4" fontId="3" fillId="2" borderId="2" xfId="6" applyNumberFormat="1" applyFont="1" applyFill="1" applyBorder="1" applyAlignment="1">
      <alignment horizontal="center"/>
    </xf>
    <xf numFmtId="4" fontId="0" fillId="2" borderId="1" xfId="6" applyNumberFormat="1" applyFont="1" applyFill="1" applyBorder="1" applyAlignment="1">
      <alignment horizontal="center"/>
    </xf>
    <xf numFmtId="0" fontId="0" fillId="0" borderId="1" xfId="6" quotePrefix="1" applyFont="1" applyBorder="1" applyAlignment="1">
      <alignment horizontal="left"/>
    </xf>
    <xf numFmtId="0" fontId="0" fillId="2" borderId="0" xfId="6" applyFont="1" applyFill="1"/>
    <xf numFmtId="0" fontId="1" fillId="2" borderId="0" xfId="6" applyFont="1" applyFill="1" applyAlignment="1">
      <alignment horizontal="center" vertical="center"/>
    </xf>
    <xf numFmtId="0" fontId="2" fillId="2" borderId="0" xfId="6" applyFont="1" applyFill="1"/>
    <xf numFmtId="0" fontId="5" fillId="2" borderId="0" xfId="6" applyFont="1" applyFill="1" applyAlignment="1">
      <alignment horizontal="right"/>
    </xf>
    <xf numFmtId="0" fontId="5" fillId="2" borderId="2" xfId="6" applyFont="1" applyFill="1" applyBorder="1" applyAlignment="1">
      <alignment horizontal="right"/>
    </xf>
    <xf numFmtId="0" fontId="0" fillId="2" borderId="2" xfId="6" applyFont="1" applyFill="1" applyBorder="1"/>
    <xf numFmtId="0" fontId="4" fillId="3" borderId="1" xfId="6" applyFont="1" applyFill="1" applyBorder="1" applyAlignment="1">
      <alignment horizontal="center" vertical="center" wrapText="1"/>
    </xf>
  </cellXfs>
  <cellStyles count="7">
    <cellStyle name="Comma" xfId="4"/>
    <cellStyle name="Comma [0]" xfId="5"/>
    <cellStyle name="Currency" xfId="2"/>
    <cellStyle name="Currency [0]" xfId="3"/>
    <cellStyle name="Normal" xfId="6"/>
    <cellStyle name="Normální"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28575</xdr:rowOff>
    </xdr:from>
    <xdr:to>
      <xdr:col>0</xdr:col>
      <xdr:colOff>1390650</xdr:colOff>
      <xdr:row>3</xdr:row>
      <xdr:rowOff>28575</xdr:rowOff>
    </xdr:to>
    <xdr:pic>
      <xdr:nvPicPr>
        <xdr:cNvPr id="2" name="Picture 1"/>
        <xdr:cNvPicPr>
          <a:picLocks noChangeAspect="1"/>
        </xdr:cNvPicPr>
      </xdr:nvPicPr>
      <xdr:blipFill>
        <a:blip xmlns:r="http://schemas.openxmlformats.org/officeDocument/2006/relationships" r:embed="rId1"/>
        <a:stretch>
          <a:fillRect/>
        </a:stretch>
      </xdr:blipFill>
      <xdr:spPr>
        <a:xfrm>
          <a:off x="57150" y="28575"/>
          <a:ext cx="1343025" cy="581025"/>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
  <sheetViews>
    <sheetView tabSelected="1" workbookViewId="0">
      <selection activeCell="B8" sqref="B8"/>
    </sheetView>
  </sheetViews>
  <sheetFormatPr defaultColWidth="9.140625" defaultRowHeight="12.75" customHeight="1" x14ac:dyDescent="0.2"/>
  <cols>
    <col min="1" max="1" width="24.140625" customWidth="1"/>
    <col min="2" max="2" width="65.140625" customWidth="1"/>
    <col min="3" max="3" width="19.85546875" customWidth="1"/>
    <col min="4" max="5" width="20.7109375" customWidth="1"/>
  </cols>
  <sheetData>
    <row r="1" spans="1:5" ht="12.75" customHeight="1" x14ac:dyDescent="0.2">
      <c r="A1" s="36"/>
      <c r="B1" s="1"/>
      <c r="C1" s="1"/>
      <c r="D1" s="1"/>
      <c r="E1" s="1"/>
    </row>
    <row r="2" spans="1:5" ht="12.75" customHeight="1" x14ac:dyDescent="0.2">
      <c r="A2" s="36"/>
      <c r="B2" s="37" t="s">
        <v>0</v>
      </c>
      <c r="C2" s="1"/>
      <c r="D2" s="1"/>
      <c r="E2" s="1"/>
    </row>
    <row r="3" spans="1:5" ht="20.100000000000001" customHeight="1" x14ac:dyDescent="0.2">
      <c r="A3" s="36"/>
      <c r="B3" s="36"/>
      <c r="C3" s="1"/>
      <c r="D3" s="1"/>
      <c r="E3" s="1"/>
    </row>
    <row r="4" spans="1:5" ht="20.100000000000001" customHeight="1" x14ac:dyDescent="0.3">
      <c r="A4" s="1"/>
      <c r="B4" s="38" t="s">
        <v>1</v>
      </c>
      <c r="C4" s="36"/>
      <c r="D4" s="36"/>
      <c r="E4" s="1"/>
    </row>
    <row r="5" spans="1:5" ht="12.75" customHeight="1" x14ac:dyDescent="0.2">
      <c r="A5" s="1"/>
      <c r="B5" s="36" t="s">
        <v>2</v>
      </c>
      <c r="C5" s="36"/>
      <c r="D5" s="36"/>
      <c r="E5" s="1"/>
    </row>
    <row r="6" spans="1:5" ht="12.75" customHeight="1" x14ac:dyDescent="0.2">
      <c r="A6" s="1"/>
      <c r="B6" s="3" t="s">
        <v>3</v>
      </c>
      <c r="C6" s="6">
        <f>SUM(C10:C12)</f>
        <v>0</v>
      </c>
      <c r="D6" s="1"/>
      <c r="E6" s="1"/>
    </row>
    <row r="7" spans="1:5" ht="12.75" customHeight="1" x14ac:dyDescent="0.2">
      <c r="A7" s="1"/>
      <c r="B7" s="3" t="s">
        <v>4</v>
      </c>
      <c r="C7" s="6">
        <f>SUM(E10:E12)</f>
        <v>0</v>
      </c>
      <c r="D7" s="1"/>
      <c r="E7" s="1"/>
    </row>
    <row r="8" spans="1:5" ht="12.75" customHeight="1" x14ac:dyDescent="0.2">
      <c r="A8" s="5"/>
      <c r="B8" s="5"/>
      <c r="C8" s="5"/>
      <c r="D8" s="5"/>
      <c r="E8" s="5"/>
    </row>
    <row r="9" spans="1:5" ht="12.75" customHeight="1" x14ac:dyDescent="0.2">
      <c r="A9" s="4" t="s">
        <v>5</v>
      </c>
      <c r="B9" s="4" t="s">
        <v>6</v>
      </c>
      <c r="C9" s="4" t="s">
        <v>7</v>
      </c>
      <c r="D9" s="4" t="s">
        <v>8</v>
      </c>
      <c r="E9" s="4" t="s">
        <v>9</v>
      </c>
    </row>
    <row r="10" spans="1:5" ht="12.75" customHeight="1" x14ac:dyDescent="0.2">
      <c r="A10" s="35" t="s">
        <v>18</v>
      </c>
      <c r="B10" s="16" t="s">
        <v>19</v>
      </c>
      <c r="C10" s="17">
        <f>'000_1'!I3</f>
        <v>0</v>
      </c>
      <c r="D10" s="17">
        <f>'000_1'!O2</f>
        <v>0</v>
      </c>
      <c r="E10" s="17">
        <f>C10+D10</f>
        <v>0</v>
      </c>
    </row>
    <row r="11" spans="1:5" ht="12.75" customHeight="1" x14ac:dyDescent="0.2">
      <c r="A11" s="35" t="s">
        <v>149</v>
      </c>
      <c r="B11" s="16" t="s">
        <v>150</v>
      </c>
      <c r="C11" s="17">
        <f>'101_1'!I3</f>
        <v>0</v>
      </c>
      <c r="D11" s="17">
        <f>'101_1'!O2</f>
        <v>0</v>
      </c>
      <c r="E11" s="17">
        <f>C11+D11</f>
        <v>0</v>
      </c>
    </row>
    <row r="12" spans="1:5" ht="12.75" customHeight="1" x14ac:dyDescent="0.2">
      <c r="A12" s="35" t="s">
        <v>366</v>
      </c>
      <c r="B12" s="16" t="s">
        <v>367</v>
      </c>
      <c r="C12" s="17">
        <f>'201_1'!I3</f>
        <v>0</v>
      </c>
      <c r="D12" s="17">
        <f>'201_1'!O2</f>
        <v>0</v>
      </c>
      <c r="E12" s="17">
        <f>C12+D12</f>
        <v>0</v>
      </c>
    </row>
  </sheetData>
  <mergeCells count="4">
    <mergeCell ref="A1:A3"/>
    <mergeCell ref="B2:B3"/>
    <mergeCell ref="B4:D4"/>
    <mergeCell ref="B5:D5"/>
  </mergeCells>
  <pageMargins left="0.74803149606299213" right="0.74803149606299213" top="0.98425196850393704" bottom="0.98425196850393704" header="0.51181102362204722" footer="0.51181102362204722"/>
  <pageSetup paperSize="9" scale="87" fitToHeight="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6"/>
  <sheetViews>
    <sheetView topLeftCell="B1" workbookViewId="0">
      <pane ySplit="8" topLeftCell="A9" activePane="bottomLeft" state="frozen"/>
      <selection pane="bottomLeft" activeCell="H9" sqref="H9"/>
    </sheetView>
  </sheetViews>
  <sheetFormatPr defaultColWidth="9.140625" defaultRowHeight="12.75" customHeight="1" x14ac:dyDescent="0.2"/>
  <cols>
    <col min="1" max="1" width="9.140625" hidden="1" customWidth="1"/>
    <col min="2" max="2" width="9.85546875" customWidth="1"/>
    <col min="3" max="3" width="10.5703125" customWidth="1"/>
    <col min="4" max="4" width="7.85546875" bestFit="1" customWidth="1"/>
    <col min="5" max="5" width="70.7109375" customWidth="1"/>
    <col min="6" max="6" width="5.7109375" customWidth="1"/>
    <col min="7" max="8" width="11.7109375" customWidth="1"/>
    <col min="9" max="9" width="13.7109375" customWidth="1"/>
    <col min="10" max="10" width="15" bestFit="1" customWidth="1"/>
    <col min="15" max="18" width="9.140625" hidden="1" customWidth="1"/>
  </cols>
  <sheetData>
    <row r="1" spans="1:18" ht="12.75" customHeight="1" x14ac:dyDescent="0.2">
      <c r="A1" t="s">
        <v>10</v>
      </c>
      <c r="B1" s="1"/>
      <c r="C1" s="1"/>
      <c r="D1" s="1"/>
      <c r="E1" s="1"/>
      <c r="F1" s="1"/>
      <c r="G1" s="1"/>
      <c r="H1" s="1"/>
      <c r="I1" s="1"/>
      <c r="J1" s="1"/>
      <c r="P1" t="s">
        <v>25</v>
      </c>
    </row>
    <row r="2" spans="1:18" ht="24.95" customHeight="1" x14ac:dyDescent="0.2">
      <c r="B2" s="1"/>
      <c r="C2" s="1"/>
      <c r="D2" s="1"/>
      <c r="E2" s="2" t="s">
        <v>12</v>
      </c>
      <c r="F2" s="1"/>
      <c r="G2" s="1"/>
      <c r="H2" s="5"/>
      <c r="I2" s="5"/>
      <c r="J2" s="1"/>
      <c r="O2">
        <f>0+O9+O26</f>
        <v>0</v>
      </c>
      <c r="P2" t="s">
        <v>25</v>
      </c>
    </row>
    <row r="3" spans="1:18" ht="15" customHeight="1" x14ac:dyDescent="0.25">
      <c r="A3" t="s">
        <v>11</v>
      </c>
      <c r="B3" s="11" t="s">
        <v>13</v>
      </c>
      <c r="C3" s="39" t="s">
        <v>14</v>
      </c>
      <c r="D3" s="36"/>
      <c r="E3" s="12" t="s">
        <v>15</v>
      </c>
      <c r="F3" s="1"/>
      <c r="G3" s="8"/>
      <c r="H3" s="7" t="s">
        <v>27</v>
      </c>
      <c r="I3" s="34">
        <f>0+I9+I26</f>
        <v>0</v>
      </c>
      <c r="J3" s="9"/>
      <c r="O3" t="s">
        <v>22</v>
      </c>
      <c r="P3" t="s">
        <v>26</v>
      </c>
    </row>
    <row r="4" spans="1:18" ht="15" customHeight="1" x14ac:dyDescent="0.25">
      <c r="A4" t="s">
        <v>16</v>
      </c>
      <c r="B4" s="11" t="s">
        <v>17</v>
      </c>
      <c r="C4" s="39" t="s">
        <v>18</v>
      </c>
      <c r="D4" s="36"/>
      <c r="E4" s="12" t="s">
        <v>19</v>
      </c>
      <c r="F4" s="1"/>
      <c r="G4" s="1"/>
      <c r="H4" s="10"/>
      <c r="I4" s="10"/>
      <c r="J4" s="1"/>
      <c r="O4" t="s">
        <v>23</v>
      </c>
      <c r="P4" t="s">
        <v>26</v>
      </c>
    </row>
    <row r="5" spans="1:18" ht="12.75" customHeight="1" x14ac:dyDescent="0.25">
      <c r="A5" t="s">
        <v>20</v>
      </c>
      <c r="B5" s="14" t="s">
        <v>21</v>
      </c>
      <c r="C5" s="40" t="s">
        <v>27</v>
      </c>
      <c r="D5" s="41"/>
      <c r="E5" s="15" t="s">
        <v>28</v>
      </c>
      <c r="F5" s="5"/>
      <c r="G5" s="5"/>
      <c r="H5" s="5"/>
      <c r="I5" s="5"/>
      <c r="J5" s="5"/>
      <c r="O5" t="s">
        <v>24</v>
      </c>
      <c r="P5" t="s">
        <v>25</v>
      </c>
    </row>
    <row r="6" spans="1:18" ht="12.75" customHeight="1" x14ac:dyDescent="0.2">
      <c r="A6" s="42" t="s">
        <v>29</v>
      </c>
      <c r="B6" s="42" t="s">
        <v>31</v>
      </c>
      <c r="C6" s="42" t="s">
        <v>32</v>
      </c>
      <c r="D6" s="42" t="s">
        <v>33</v>
      </c>
      <c r="E6" s="42" t="s">
        <v>34</v>
      </c>
      <c r="F6" s="42" t="s">
        <v>36</v>
      </c>
      <c r="G6" s="42" t="s">
        <v>38</v>
      </c>
      <c r="H6" s="42" t="s">
        <v>40</v>
      </c>
      <c r="I6" s="42"/>
      <c r="J6" s="42" t="s">
        <v>45</v>
      </c>
    </row>
    <row r="7" spans="1:18" ht="12.75" customHeight="1" x14ac:dyDescent="0.2">
      <c r="A7" s="42"/>
      <c r="B7" s="42"/>
      <c r="C7" s="42"/>
      <c r="D7" s="42"/>
      <c r="E7" s="42"/>
      <c r="F7" s="42"/>
      <c r="G7" s="42"/>
      <c r="H7" s="13" t="s">
        <v>41</v>
      </c>
      <c r="I7" s="13" t="s">
        <v>43</v>
      </c>
      <c r="J7" s="42"/>
    </row>
    <row r="8" spans="1:18" ht="12.75" customHeight="1" x14ac:dyDescent="0.2">
      <c r="A8" s="13" t="s">
        <v>30</v>
      </c>
      <c r="B8" s="13" t="s">
        <v>27</v>
      </c>
      <c r="C8" s="13" t="s">
        <v>26</v>
      </c>
      <c r="D8" s="13" t="s">
        <v>25</v>
      </c>
      <c r="E8" s="13" t="s">
        <v>35</v>
      </c>
      <c r="F8" s="13" t="s">
        <v>37</v>
      </c>
      <c r="G8" s="13" t="s">
        <v>39</v>
      </c>
      <c r="H8" s="13">
        <v>9</v>
      </c>
      <c r="I8" s="13" t="s">
        <v>44</v>
      </c>
      <c r="J8" s="13" t="s">
        <v>46</v>
      </c>
    </row>
    <row r="9" spans="1:18" ht="12.75" customHeight="1" x14ac:dyDescent="0.2">
      <c r="A9" s="19" t="s">
        <v>47</v>
      </c>
      <c r="B9" s="19"/>
      <c r="C9" s="20" t="s">
        <v>48</v>
      </c>
      <c r="D9" s="19"/>
      <c r="E9" s="21" t="s">
        <v>49</v>
      </c>
      <c r="F9" s="19"/>
      <c r="G9" s="19"/>
      <c r="H9" s="19"/>
      <c r="I9" s="22">
        <f>0+Q9</f>
        <v>0</v>
      </c>
      <c r="J9" s="19"/>
      <c r="O9">
        <f>0+R9</f>
        <v>0</v>
      </c>
      <c r="Q9">
        <f>0+I10+I14+I18+I22</f>
        <v>0</v>
      </c>
      <c r="R9">
        <f>0+O10+O14+O18+O22</f>
        <v>0</v>
      </c>
    </row>
    <row r="10" spans="1:18" x14ac:dyDescent="0.2">
      <c r="A10" s="18" t="s">
        <v>50</v>
      </c>
      <c r="B10" s="23" t="s">
        <v>27</v>
      </c>
      <c r="C10" s="23" t="s">
        <v>51</v>
      </c>
      <c r="D10" s="18" t="s">
        <v>52</v>
      </c>
      <c r="E10" s="24" t="s">
        <v>53</v>
      </c>
      <c r="F10" s="25" t="s">
        <v>54</v>
      </c>
      <c r="G10" s="26">
        <v>1</v>
      </c>
      <c r="H10" s="27"/>
      <c r="I10" s="27">
        <f>ROUND(ROUND(H10,2)*ROUND(G10,3),2)</f>
        <v>0</v>
      </c>
      <c r="J10" s="25" t="s">
        <v>55</v>
      </c>
      <c r="O10">
        <f>(I10*21)/100</f>
        <v>0</v>
      </c>
      <c r="P10" t="s">
        <v>26</v>
      </c>
    </row>
    <row r="11" spans="1:18" ht="76.5" x14ac:dyDescent="0.2">
      <c r="A11" s="28" t="s">
        <v>56</v>
      </c>
      <c r="E11" s="29" t="s">
        <v>57</v>
      </c>
    </row>
    <row r="12" spans="1:18" x14ac:dyDescent="0.2">
      <c r="A12" s="30" t="s">
        <v>58</v>
      </c>
      <c r="E12" s="31" t="s">
        <v>52</v>
      </c>
    </row>
    <row r="13" spans="1:18" ht="25.5" x14ac:dyDescent="0.2">
      <c r="A13" t="s">
        <v>59</v>
      </c>
      <c r="E13" s="29" t="s">
        <v>60</v>
      </c>
    </row>
    <row r="14" spans="1:18" x14ac:dyDescent="0.2">
      <c r="A14" s="18" t="s">
        <v>50</v>
      </c>
      <c r="B14" s="23" t="s">
        <v>26</v>
      </c>
      <c r="C14" s="23" t="s">
        <v>61</v>
      </c>
      <c r="D14" s="18" t="s">
        <v>52</v>
      </c>
      <c r="E14" s="24" t="s">
        <v>62</v>
      </c>
      <c r="F14" s="25" t="s">
        <v>54</v>
      </c>
      <c r="G14" s="26">
        <v>1</v>
      </c>
      <c r="H14" s="27"/>
      <c r="I14" s="27">
        <f>ROUND(ROUND(H14,2)*ROUND(G14,3),2)</f>
        <v>0</v>
      </c>
      <c r="J14" s="25" t="s">
        <v>55</v>
      </c>
      <c r="O14">
        <f>(I14*21)/100</f>
        <v>0</v>
      </c>
      <c r="P14" t="s">
        <v>26</v>
      </c>
    </row>
    <row r="15" spans="1:18" ht="38.25" x14ac:dyDescent="0.2">
      <c r="A15" s="28" t="s">
        <v>56</v>
      </c>
      <c r="E15" s="29" t="s">
        <v>63</v>
      </c>
    </row>
    <row r="16" spans="1:18" x14ac:dyDescent="0.2">
      <c r="A16" s="30" t="s">
        <v>58</v>
      </c>
      <c r="E16" s="31" t="s">
        <v>52</v>
      </c>
    </row>
    <row r="17" spans="1:18" ht="25.5" x14ac:dyDescent="0.2">
      <c r="A17" t="s">
        <v>59</v>
      </c>
      <c r="E17" s="29" t="s">
        <v>60</v>
      </c>
    </row>
    <row r="18" spans="1:18" x14ac:dyDescent="0.2">
      <c r="A18" s="18" t="s">
        <v>50</v>
      </c>
      <c r="B18" s="23" t="s">
        <v>25</v>
      </c>
      <c r="C18" s="23" t="s">
        <v>64</v>
      </c>
      <c r="D18" s="18" t="s">
        <v>52</v>
      </c>
      <c r="E18" s="24" t="s">
        <v>65</v>
      </c>
      <c r="F18" s="25" t="s">
        <v>54</v>
      </c>
      <c r="G18" s="26">
        <v>1</v>
      </c>
      <c r="H18" s="27"/>
      <c r="I18" s="27">
        <f>ROUND(ROUND(H18,2)*ROUND(G18,3),2)</f>
        <v>0</v>
      </c>
      <c r="J18" s="25" t="s">
        <v>55</v>
      </c>
      <c r="O18">
        <f>(I18*21)/100</f>
        <v>0</v>
      </c>
      <c r="P18" t="s">
        <v>26</v>
      </c>
    </row>
    <row r="19" spans="1:18" ht="38.25" x14ac:dyDescent="0.2">
      <c r="A19" s="28" t="s">
        <v>56</v>
      </c>
      <c r="E19" s="29" t="s">
        <v>66</v>
      </c>
    </row>
    <row r="20" spans="1:18" x14ac:dyDescent="0.2">
      <c r="A20" s="30" t="s">
        <v>58</v>
      </c>
      <c r="E20" s="31" t="s">
        <v>52</v>
      </c>
    </row>
    <row r="21" spans="1:18" ht="25.5" x14ac:dyDescent="0.2">
      <c r="A21" t="s">
        <v>59</v>
      </c>
      <c r="E21" s="29" t="s">
        <v>60</v>
      </c>
    </row>
    <row r="22" spans="1:18" x14ac:dyDescent="0.2">
      <c r="A22" s="18" t="s">
        <v>50</v>
      </c>
      <c r="B22" s="23" t="s">
        <v>35</v>
      </c>
      <c r="C22" s="23" t="s">
        <v>67</v>
      </c>
      <c r="D22" s="18" t="s">
        <v>52</v>
      </c>
      <c r="E22" s="24" t="s">
        <v>68</v>
      </c>
      <c r="F22" s="25" t="s">
        <v>54</v>
      </c>
      <c r="G22" s="26">
        <v>1</v>
      </c>
      <c r="H22" s="27"/>
      <c r="I22" s="27">
        <f>ROUND(ROUND(H22,2)*ROUND(G22,3),2)</f>
        <v>0</v>
      </c>
      <c r="J22" s="25" t="s">
        <v>55</v>
      </c>
      <c r="O22">
        <f>(I22*21)/100</f>
        <v>0</v>
      </c>
      <c r="P22" t="s">
        <v>26</v>
      </c>
    </row>
    <row r="23" spans="1:18" x14ac:dyDescent="0.2">
      <c r="A23" s="28" t="s">
        <v>56</v>
      </c>
      <c r="E23" s="29" t="s">
        <v>69</v>
      </c>
    </row>
    <row r="24" spans="1:18" x14ac:dyDescent="0.2">
      <c r="A24" s="30" t="s">
        <v>58</v>
      </c>
      <c r="E24" s="31" t="s">
        <v>52</v>
      </c>
    </row>
    <row r="25" spans="1:18" x14ac:dyDescent="0.2">
      <c r="A25" t="s">
        <v>59</v>
      </c>
      <c r="E25" s="29" t="s">
        <v>70</v>
      </c>
    </row>
    <row r="26" spans="1:18" ht="12.75" customHeight="1" x14ac:dyDescent="0.2">
      <c r="A26" s="5" t="s">
        <v>47</v>
      </c>
      <c r="B26" s="5"/>
      <c r="C26" s="32" t="s">
        <v>71</v>
      </c>
      <c r="D26" s="5"/>
      <c r="E26" s="21" t="s">
        <v>72</v>
      </c>
      <c r="F26" s="5"/>
      <c r="G26" s="5"/>
      <c r="H26" s="5"/>
      <c r="I26" s="33">
        <f>0+Q26</f>
        <v>0</v>
      </c>
      <c r="J26" s="5"/>
      <c r="O26">
        <f>0+R26</f>
        <v>0</v>
      </c>
      <c r="Q26">
        <f>0+I27+I31+I35+I39+I43+I47+I51+I55+I59+I63+I67+I71+I75+I79+I83+I87+I91+I95+I99+I103</f>
        <v>0</v>
      </c>
      <c r="R26">
        <f>0+O27+O31+O35+O39+O43+O47+O51+O55+O59+O63+O67+O71+O75+O79+O83+O87+O91+O95+O99+O103</f>
        <v>0</v>
      </c>
    </row>
    <row r="27" spans="1:18" x14ac:dyDescent="0.2">
      <c r="A27" s="18" t="s">
        <v>50</v>
      </c>
      <c r="B27" s="23" t="s">
        <v>37</v>
      </c>
      <c r="C27" s="23" t="s">
        <v>73</v>
      </c>
      <c r="D27" s="18" t="s">
        <v>52</v>
      </c>
      <c r="E27" s="24" t="s">
        <v>74</v>
      </c>
      <c r="F27" s="25" t="s">
        <v>54</v>
      </c>
      <c r="G27" s="26">
        <v>1</v>
      </c>
      <c r="H27" s="27"/>
      <c r="I27" s="27">
        <f>ROUND(ROUND(H27,2)*ROUND(G27,3),2)</f>
        <v>0</v>
      </c>
      <c r="J27" s="25" t="s">
        <v>55</v>
      </c>
      <c r="O27">
        <f>(I27*21)/100</f>
        <v>0</v>
      </c>
      <c r="P27" t="s">
        <v>26</v>
      </c>
    </row>
    <row r="28" spans="1:18" ht="63.75" x14ac:dyDescent="0.2">
      <c r="A28" s="28" t="s">
        <v>56</v>
      </c>
      <c r="E28" s="29" t="s">
        <v>75</v>
      </c>
    </row>
    <row r="29" spans="1:18" x14ac:dyDescent="0.2">
      <c r="A29" s="30" t="s">
        <v>58</v>
      </c>
      <c r="E29" s="31" t="s">
        <v>52</v>
      </c>
    </row>
    <row r="30" spans="1:18" x14ac:dyDescent="0.2">
      <c r="A30" t="s">
        <v>59</v>
      </c>
      <c r="E30" s="29" t="s">
        <v>76</v>
      </c>
    </row>
    <row r="31" spans="1:18" x14ac:dyDescent="0.2">
      <c r="A31" s="18" t="s">
        <v>50</v>
      </c>
      <c r="B31" s="23" t="s">
        <v>39</v>
      </c>
      <c r="C31" s="23" t="s">
        <v>77</v>
      </c>
      <c r="D31" s="18" t="s">
        <v>52</v>
      </c>
      <c r="E31" s="24" t="s">
        <v>78</v>
      </c>
      <c r="F31" s="25" t="s">
        <v>79</v>
      </c>
      <c r="G31" s="26">
        <v>1</v>
      </c>
      <c r="H31" s="27"/>
      <c r="I31" s="27">
        <f>ROUND(ROUND(H31,2)*ROUND(G31,3),2)</f>
        <v>0</v>
      </c>
      <c r="J31" s="25" t="s">
        <v>55</v>
      </c>
      <c r="O31">
        <f>(I31*21)/100</f>
        <v>0</v>
      </c>
      <c r="P31" t="s">
        <v>26</v>
      </c>
    </row>
    <row r="32" spans="1:18" x14ac:dyDescent="0.2">
      <c r="A32" s="28" t="s">
        <v>56</v>
      </c>
      <c r="E32" s="29" t="s">
        <v>80</v>
      </c>
    </row>
    <row r="33" spans="1:16" x14ac:dyDescent="0.2">
      <c r="A33" s="30" t="s">
        <v>58</v>
      </c>
      <c r="E33" s="31" t="s">
        <v>52</v>
      </c>
    </row>
    <row r="34" spans="1:16" x14ac:dyDescent="0.2">
      <c r="A34" t="s">
        <v>59</v>
      </c>
      <c r="E34" s="29" t="s">
        <v>81</v>
      </c>
    </row>
    <row r="35" spans="1:16" x14ac:dyDescent="0.2">
      <c r="A35" s="18" t="s">
        <v>50</v>
      </c>
      <c r="B35" s="23" t="s">
        <v>82</v>
      </c>
      <c r="C35" s="23" t="s">
        <v>83</v>
      </c>
      <c r="D35" s="18" t="s">
        <v>52</v>
      </c>
      <c r="E35" s="24" t="s">
        <v>84</v>
      </c>
      <c r="F35" s="25" t="s">
        <v>79</v>
      </c>
      <c r="G35" s="26">
        <v>1</v>
      </c>
      <c r="H35" s="27"/>
      <c r="I35" s="27">
        <f>ROUND(ROUND(H35,2)*ROUND(G35,3),2)</f>
        <v>0</v>
      </c>
      <c r="J35" s="25" t="s">
        <v>55</v>
      </c>
      <c r="O35">
        <f>(I35*21)/100</f>
        <v>0</v>
      </c>
      <c r="P35" t="s">
        <v>26</v>
      </c>
    </row>
    <row r="36" spans="1:16" x14ac:dyDescent="0.2">
      <c r="A36" s="28" t="s">
        <v>56</v>
      </c>
      <c r="E36" s="29" t="s">
        <v>80</v>
      </c>
    </row>
    <row r="37" spans="1:16" x14ac:dyDescent="0.2">
      <c r="A37" s="30" t="s">
        <v>58</v>
      </c>
      <c r="E37" s="31" t="s">
        <v>52</v>
      </c>
    </row>
    <row r="38" spans="1:16" x14ac:dyDescent="0.2">
      <c r="A38" t="s">
        <v>59</v>
      </c>
      <c r="E38" s="29" t="s">
        <v>81</v>
      </c>
    </row>
    <row r="39" spans="1:16" x14ac:dyDescent="0.2">
      <c r="A39" s="18" t="s">
        <v>50</v>
      </c>
      <c r="B39" s="23" t="s">
        <v>85</v>
      </c>
      <c r="C39" s="23" t="s">
        <v>86</v>
      </c>
      <c r="D39" s="18" t="s">
        <v>87</v>
      </c>
      <c r="E39" s="24" t="s">
        <v>88</v>
      </c>
      <c r="F39" s="25" t="s">
        <v>54</v>
      </c>
      <c r="G39" s="26">
        <v>1</v>
      </c>
      <c r="H39" s="27"/>
      <c r="I39" s="27">
        <f>ROUND(ROUND(H39,2)*ROUND(G39,3),2)</f>
        <v>0</v>
      </c>
      <c r="J39" s="25" t="s">
        <v>55</v>
      </c>
      <c r="O39">
        <f>(I39*21)/100</f>
        <v>0</v>
      </c>
      <c r="P39" t="s">
        <v>26</v>
      </c>
    </row>
    <row r="40" spans="1:16" ht="38.25" x14ac:dyDescent="0.2">
      <c r="A40" s="28" t="s">
        <v>56</v>
      </c>
      <c r="E40" s="29" t="s">
        <v>89</v>
      </c>
    </row>
    <row r="41" spans="1:16" x14ac:dyDescent="0.2">
      <c r="A41" s="30" t="s">
        <v>58</v>
      </c>
      <c r="E41" s="31" t="s">
        <v>52</v>
      </c>
    </row>
    <row r="42" spans="1:16" x14ac:dyDescent="0.2">
      <c r="A42" t="s">
        <v>59</v>
      </c>
      <c r="E42" s="29" t="s">
        <v>90</v>
      </c>
    </row>
    <row r="43" spans="1:16" x14ac:dyDescent="0.2">
      <c r="A43" s="18" t="s">
        <v>50</v>
      </c>
      <c r="B43" s="23" t="s">
        <v>42</v>
      </c>
      <c r="C43" s="23" t="s">
        <v>86</v>
      </c>
      <c r="D43" s="18" t="s">
        <v>91</v>
      </c>
      <c r="E43" s="24" t="s">
        <v>88</v>
      </c>
      <c r="F43" s="25" t="s">
        <v>54</v>
      </c>
      <c r="G43" s="26">
        <v>1</v>
      </c>
      <c r="H43" s="27"/>
      <c r="I43" s="27">
        <f>ROUND(ROUND(H43,2)*ROUND(G43,3),2)</f>
        <v>0</v>
      </c>
      <c r="J43" s="25" t="s">
        <v>55</v>
      </c>
      <c r="O43">
        <f>(I43*21)/100</f>
        <v>0</v>
      </c>
      <c r="P43" t="s">
        <v>26</v>
      </c>
    </row>
    <row r="44" spans="1:16" ht="38.25" x14ac:dyDescent="0.2">
      <c r="A44" s="28" t="s">
        <v>56</v>
      </c>
      <c r="E44" s="29" t="s">
        <v>92</v>
      </c>
    </row>
    <row r="45" spans="1:16" x14ac:dyDescent="0.2">
      <c r="A45" s="30" t="s">
        <v>58</v>
      </c>
      <c r="E45" s="31" t="s">
        <v>52</v>
      </c>
    </row>
    <row r="46" spans="1:16" x14ac:dyDescent="0.2">
      <c r="A46" t="s">
        <v>59</v>
      </c>
      <c r="E46" s="29" t="s">
        <v>90</v>
      </c>
    </row>
    <row r="47" spans="1:16" x14ac:dyDescent="0.2">
      <c r="A47" s="18" t="s">
        <v>50</v>
      </c>
      <c r="B47" s="23" t="s">
        <v>44</v>
      </c>
      <c r="C47" s="23" t="s">
        <v>86</v>
      </c>
      <c r="D47" s="18" t="s">
        <v>93</v>
      </c>
      <c r="E47" s="24" t="s">
        <v>88</v>
      </c>
      <c r="F47" s="25" t="s">
        <v>54</v>
      </c>
      <c r="G47" s="26">
        <v>1</v>
      </c>
      <c r="H47" s="27"/>
      <c r="I47" s="27">
        <f>ROUND(ROUND(H47,2)*ROUND(G47,3),2)</f>
        <v>0</v>
      </c>
      <c r="J47" s="25" t="s">
        <v>55</v>
      </c>
      <c r="O47">
        <f>(I47*21)/100</f>
        <v>0</v>
      </c>
      <c r="P47" t="s">
        <v>26</v>
      </c>
    </row>
    <row r="48" spans="1:16" ht="38.25" x14ac:dyDescent="0.2">
      <c r="A48" s="28" t="s">
        <v>56</v>
      </c>
      <c r="E48" s="29" t="s">
        <v>94</v>
      </c>
    </row>
    <row r="49" spans="1:16" x14ac:dyDescent="0.2">
      <c r="A49" s="30" t="s">
        <v>58</v>
      </c>
      <c r="E49" s="31" t="s">
        <v>52</v>
      </c>
    </row>
    <row r="50" spans="1:16" x14ac:dyDescent="0.2">
      <c r="A50" t="s">
        <v>59</v>
      </c>
      <c r="E50" s="29" t="s">
        <v>90</v>
      </c>
    </row>
    <row r="51" spans="1:16" x14ac:dyDescent="0.2">
      <c r="A51" s="18" t="s">
        <v>50</v>
      </c>
      <c r="B51" s="23" t="s">
        <v>46</v>
      </c>
      <c r="C51" s="23" t="s">
        <v>86</v>
      </c>
      <c r="D51" s="18" t="s">
        <v>95</v>
      </c>
      <c r="E51" s="24" t="s">
        <v>88</v>
      </c>
      <c r="F51" s="25" t="s">
        <v>54</v>
      </c>
      <c r="G51" s="26">
        <v>1</v>
      </c>
      <c r="H51" s="27"/>
      <c r="I51" s="27">
        <f>ROUND(ROUND(H51,2)*ROUND(G51,3),2)</f>
        <v>0</v>
      </c>
      <c r="J51" s="25" t="s">
        <v>55</v>
      </c>
      <c r="O51">
        <f>(I51*21)/100</f>
        <v>0</v>
      </c>
      <c r="P51" t="s">
        <v>26</v>
      </c>
    </row>
    <row r="52" spans="1:16" ht="38.25" x14ac:dyDescent="0.2">
      <c r="A52" s="28" t="s">
        <v>56</v>
      </c>
      <c r="E52" s="29" t="s">
        <v>96</v>
      </c>
    </row>
    <row r="53" spans="1:16" x14ac:dyDescent="0.2">
      <c r="A53" s="30" t="s">
        <v>58</v>
      </c>
      <c r="E53" s="31" t="s">
        <v>52</v>
      </c>
    </row>
    <row r="54" spans="1:16" x14ac:dyDescent="0.2">
      <c r="A54" t="s">
        <v>59</v>
      </c>
      <c r="E54" s="29" t="s">
        <v>90</v>
      </c>
    </row>
    <row r="55" spans="1:16" x14ac:dyDescent="0.2">
      <c r="A55" s="18" t="s">
        <v>50</v>
      </c>
      <c r="B55" s="23" t="s">
        <v>97</v>
      </c>
      <c r="C55" s="23" t="s">
        <v>98</v>
      </c>
      <c r="D55" s="18" t="s">
        <v>52</v>
      </c>
      <c r="E55" s="24" t="s">
        <v>99</v>
      </c>
      <c r="F55" s="25" t="s">
        <v>54</v>
      </c>
      <c r="G55" s="26">
        <v>1</v>
      </c>
      <c r="H55" s="27"/>
      <c r="I55" s="27">
        <f>ROUND(ROUND(H55,2)*ROUND(G55,3),2)</f>
        <v>0</v>
      </c>
      <c r="J55" s="25" t="s">
        <v>55</v>
      </c>
      <c r="O55">
        <f>(I55*21)/100</f>
        <v>0</v>
      </c>
      <c r="P55" t="s">
        <v>26</v>
      </c>
    </row>
    <row r="56" spans="1:16" ht="25.5" x14ac:dyDescent="0.2">
      <c r="A56" s="28" t="s">
        <v>56</v>
      </c>
      <c r="E56" s="29" t="s">
        <v>100</v>
      </c>
    </row>
    <row r="57" spans="1:16" x14ac:dyDescent="0.2">
      <c r="A57" s="30" t="s">
        <v>58</v>
      </c>
      <c r="E57" s="31" t="s">
        <v>52</v>
      </c>
    </row>
    <row r="58" spans="1:16" x14ac:dyDescent="0.2">
      <c r="A58" t="s">
        <v>59</v>
      </c>
      <c r="E58" s="29" t="s">
        <v>101</v>
      </c>
    </row>
    <row r="59" spans="1:16" x14ac:dyDescent="0.2">
      <c r="A59" s="18" t="s">
        <v>50</v>
      </c>
      <c r="B59" s="23" t="s">
        <v>102</v>
      </c>
      <c r="C59" s="23" t="s">
        <v>103</v>
      </c>
      <c r="D59" s="18" t="s">
        <v>87</v>
      </c>
      <c r="E59" s="24" t="s">
        <v>104</v>
      </c>
      <c r="F59" s="25" t="s">
        <v>54</v>
      </c>
      <c r="G59" s="26">
        <v>1</v>
      </c>
      <c r="H59" s="27"/>
      <c r="I59" s="27">
        <f>ROUND(ROUND(H59,2)*ROUND(G59,3),2)</f>
        <v>0</v>
      </c>
      <c r="J59" s="25" t="s">
        <v>55</v>
      </c>
      <c r="O59">
        <f>(I59*21)/100</f>
        <v>0</v>
      </c>
      <c r="P59" t="s">
        <v>26</v>
      </c>
    </row>
    <row r="60" spans="1:16" x14ac:dyDescent="0.2">
      <c r="A60" s="28" t="s">
        <v>56</v>
      </c>
      <c r="E60" s="29" t="s">
        <v>105</v>
      </c>
    </row>
    <row r="61" spans="1:16" x14ac:dyDescent="0.2">
      <c r="A61" s="30" t="s">
        <v>58</v>
      </c>
      <c r="E61" s="31" t="s">
        <v>52</v>
      </c>
    </row>
    <row r="62" spans="1:16" x14ac:dyDescent="0.2">
      <c r="A62" t="s">
        <v>59</v>
      </c>
      <c r="E62" s="29" t="s">
        <v>101</v>
      </c>
    </row>
    <row r="63" spans="1:16" x14ac:dyDescent="0.2">
      <c r="A63" s="18" t="s">
        <v>50</v>
      </c>
      <c r="B63" s="23" t="s">
        <v>106</v>
      </c>
      <c r="C63" s="23" t="s">
        <v>103</v>
      </c>
      <c r="D63" s="18" t="s">
        <v>91</v>
      </c>
      <c r="E63" s="24" t="s">
        <v>104</v>
      </c>
      <c r="F63" s="25" t="s">
        <v>54</v>
      </c>
      <c r="G63" s="26">
        <v>1</v>
      </c>
      <c r="H63" s="27"/>
      <c r="I63" s="27">
        <f>ROUND(ROUND(H63,2)*ROUND(G63,3),2)</f>
        <v>0</v>
      </c>
      <c r="J63" s="25" t="s">
        <v>55</v>
      </c>
      <c r="O63">
        <f>(I63*21)/100</f>
        <v>0</v>
      </c>
      <c r="P63" t="s">
        <v>26</v>
      </c>
    </row>
    <row r="64" spans="1:16" x14ac:dyDescent="0.2">
      <c r="A64" s="28" t="s">
        <v>56</v>
      </c>
      <c r="E64" s="29" t="s">
        <v>107</v>
      </c>
    </row>
    <row r="65" spans="1:16" x14ac:dyDescent="0.2">
      <c r="A65" s="30" t="s">
        <v>58</v>
      </c>
      <c r="E65" s="31" t="s">
        <v>52</v>
      </c>
    </row>
    <row r="66" spans="1:16" x14ac:dyDescent="0.2">
      <c r="A66" t="s">
        <v>59</v>
      </c>
      <c r="E66" s="29" t="s">
        <v>101</v>
      </c>
    </row>
    <row r="67" spans="1:16" x14ac:dyDescent="0.2">
      <c r="A67" s="18" t="s">
        <v>50</v>
      </c>
      <c r="B67" s="23" t="s">
        <v>108</v>
      </c>
      <c r="C67" s="23" t="s">
        <v>109</v>
      </c>
      <c r="D67" s="18" t="s">
        <v>87</v>
      </c>
      <c r="E67" s="24" t="s">
        <v>110</v>
      </c>
      <c r="F67" s="25" t="s">
        <v>111</v>
      </c>
      <c r="G67" s="26">
        <v>1</v>
      </c>
      <c r="H67" s="27"/>
      <c r="I67" s="27">
        <f>ROUND(ROUND(H67,2)*ROUND(G67,3),2)</f>
        <v>0</v>
      </c>
      <c r="J67" s="25" t="s">
        <v>55</v>
      </c>
      <c r="O67">
        <f>(I67*21)/100</f>
        <v>0</v>
      </c>
      <c r="P67" t="s">
        <v>26</v>
      </c>
    </row>
    <row r="68" spans="1:16" ht="25.5" x14ac:dyDescent="0.2">
      <c r="A68" s="28" t="s">
        <v>56</v>
      </c>
      <c r="E68" s="29" t="s">
        <v>112</v>
      </c>
    </row>
    <row r="69" spans="1:16" x14ac:dyDescent="0.2">
      <c r="A69" s="30" t="s">
        <v>58</v>
      </c>
      <c r="E69" s="31" t="s">
        <v>52</v>
      </c>
    </row>
    <row r="70" spans="1:16" x14ac:dyDescent="0.2">
      <c r="A70" t="s">
        <v>59</v>
      </c>
      <c r="E70" s="29" t="s">
        <v>101</v>
      </c>
    </row>
    <row r="71" spans="1:16" x14ac:dyDescent="0.2">
      <c r="A71" s="18" t="s">
        <v>50</v>
      </c>
      <c r="B71" s="23" t="s">
        <v>113</v>
      </c>
      <c r="C71" s="23" t="s">
        <v>109</v>
      </c>
      <c r="D71" s="18" t="s">
        <v>91</v>
      </c>
      <c r="E71" s="24" t="s">
        <v>110</v>
      </c>
      <c r="F71" s="25" t="s">
        <v>111</v>
      </c>
      <c r="G71" s="26">
        <v>1</v>
      </c>
      <c r="H71" s="27"/>
      <c r="I71" s="27">
        <f>ROUND(ROUND(H71,2)*ROUND(G71,3),2)</f>
        <v>0</v>
      </c>
      <c r="J71" s="25" t="s">
        <v>55</v>
      </c>
      <c r="O71">
        <f>(I71*21)/100</f>
        <v>0</v>
      </c>
      <c r="P71" t="s">
        <v>26</v>
      </c>
    </row>
    <row r="72" spans="1:16" ht="25.5" x14ac:dyDescent="0.2">
      <c r="A72" s="28" t="s">
        <v>56</v>
      </c>
      <c r="E72" s="29" t="s">
        <v>114</v>
      </c>
    </row>
    <row r="73" spans="1:16" x14ac:dyDescent="0.2">
      <c r="A73" s="30" t="s">
        <v>58</v>
      </c>
      <c r="E73" s="31" t="s">
        <v>52</v>
      </c>
    </row>
    <row r="74" spans="1:16" x14ac:dyDescent="0.2">
      <c r="A74" t="s">
        <v>59</v>
      </c>
      <c r="E74" s="29" t="s">
        <v>101</v>
      </c>
    </row>
    <row r="75" spans="1:16" x14ac:dyDescent="0.2">
      <c r="A75" s="18" t="s">
        <v>50</v>
      </c>
      <c r="B75" s="23" t="s">
        <v>115</v>
      </c>
      <c r="C75" s="23" t="s">
        <v>116</v>
      </c>
      <c r="D75" s="18" t="s">
        <v>52</v>
      </c>
      <c r="E75" s="24" t="s">
        <v>117</v>
      </c>
      <c r="F75" s="25" t="s">
        <v>54</v>
      </c>
      <c r="G75" s="26">
        <v>1</v>
      </c>
      <c r="H75" s="27"/>
      <c r="I75" s="27">
        <f>ROUND(ROUND(H75,2)*ROUND(G75,3),2)</f>
        <v>0</v>
      </c>
      <c r="J75" s="25" t="s">
        <v>55</v>
      </c>
      <c r="O75">
        <f>(I75*21)/100</f>
        <v>0</v>
      </c>
      <c r="P75" t="s">
        <v>26</v>
      </c>
    </row>
    <row r="76" spans="1:16" x14ac:dyDescent="0.2">
      <c r="A76" s="28" t="s">
        <v>56</v>
      </c>
      <c r="E76" s="29" t="s">
        <v>118</v>
      </c>
    </row>
    <row r="77" spans="1:16" x14ac:dyDescent="0.2">
      <c r="A77" s="30" t="s">
        <v>58</v>
      </c>
      <c r="E77" s="31" t="s">
        <v>52</v>
      </c>
    </row>
    <row r="78" spans="1:16" x14ac:dyDescent="0.2">
      <c r="A78" t="s">
        <v>59</v>
      </c>
      <c r="E78" s="29" t="s">
        <v>101</v>
      </c>
    </row>
    <row r="79" spans="1:16" x14ac:dyDescent="0.2">
      <c r="A79" s="18" t="s">
        <v>50</v>
      </c>
      <c r="B79" s="23" t="s">
        <v>119</v>
      </c>
      <c r="C79" s="23" t="s">
        <v>120</v>
      </c>
      <c r="D79" s="18" t="s">
        <v>52</v>
      </c>
      <c r="E79" s="24" t="s">
        <v>121</v>
      </c>
      <c r="F79" s="25" t="s">
        <v>54</v>
      </c>
      <c r="G79" s="26">
        <v>1</v>
      </c>
      <c r="H79" s="27"/>
      <c r="I79" s="27">
        <f>ROUND(ROUND(H79,2)*ROUND(G79,3),2)</f>
        <v>0</v>
      </c>
      <c r="J79" s="25" t="s">
        <v>55</v>
      </c>
      <c r="O79">
        <f>(I79*21)/100</f>
        <v>0</v>
      </c>
      <c r="P79" t="s">
        <v>26</v>
      </c>
    </row>
    <row r="80" spans="1:16" ht="38.25" x14ac:dyDescent="0.2">
      <c r="A80" s="28" t="s">
        <v>56</v>
      </c>
      <c r="E80" s="29" t="s">
        <v>122</v>
      </c>
    </row>
    <row r="81" spans="1:16" x14ac:dyDescent="0.2">
      <c r="A81" s="30" t="s">
        <v>58</v>
      </c>
      <c r="E81" s="31" t="s">
        <v>52</v>
      </c>
    </row>
    <row r="82" spans="1:16" x14ac:dyDescent="0.2">
      <c r="A82" t="s">
        <v>59</v>
      </c>
      <c r="E82" s="29" t="s">
        <v>101</v>
      </c>
    </row>
    <row r="83" spans="1:16" x14ac:dyDescent="0.2">
      <c r="A83" s="18" t="s">
        <v>50</v>
      </c>
      <c r="B83" s="23" t="s">
        <v>123</v>
      </c>
      <c r="C83" s="23" t="s">
        <v>124</v>
      </c>
      <c r="D83" s="18" t="s">
        <v>52</v>
      </c>
      <c r="E83" s="24" t="s">
        <v>125</v>
      </c>
      <c r="F83" s="25" t="s">
        <v>54</v>
      </c>
      <c r="G83" s="26">
        <v>1</v>
      </c>
      <c r="H83" s="27"/>
      <c r="I83" s="27">
        <f>ROUND(ROUND(H83,2)*ROUND(G83,3),2)</f>
        <v>0</v>
      </c>
      <c r="J83" s="25" t="s">
        <v>55</v>
      </c>
      <c r="O83">
        <f>(I83*21)/100</f>
        <v>0</v>
      </c>
      <c r="P83" t="s">
        <v>26</v>
      </c>
    </row>
    <row r="84" spans="1:16" ht="25.5" x14ac:dyDescent="0.2">
      <c r="A84" s="28" t="s">
        <v>56</v>
      </c>
      <c r="E84" s="29" t="s">
        <v>126</v>
      </c>
    </row>
    <row r="85" spans="1:16" x14ac:dyDescent="0.2">
      <c r="A85" s="30" t="s">
        <v>58</v>
      </c>
      <c r="E85" s="31" t="s">
        <v>52</v>
      </c>
    </row>
    <row r="86" spans="1:16" x14ac:dyDescent="0.2">
      <c r="A86" t="s">
        <v>59</v>
      </c>
      <c r="E86" s="29" t="s">
        <v>101</v>
      </c>
    </row>
    <row r="87" spans="1:16" x14ac:dyDescent="0.2">
      <c r="A87" s="18" t="s">
        <v>50</v>
      </c>
      <c r="B87" s="23" t="s">
        <v>127</v>
      </c>
      <c r="C87" s="23" t="s">
        <v>128</v>
      </c>
      <c r="D87" s="18" t="s">
        <v>52</v>
      </c>
      <c r="E87" s="24" t="s">
        <v>129</v>
      </c>
      <c r="F87" s="25" t="s">
        <v>54</v>
      </c>
      <c r="G87" s="26">
        <v>1</v>
      </c>
      <c r="H87" s="27"/>
      <c r="I87" s="27">
        <f>ROUND(ROUND(H87,2)*ROUND(G87,3),2)</f>
        <v>0</v>
      </c>
      <c r="J87" s="25" t="s">
        <v>55</v>
      </c>
      <c r="O87">
        <f>(I87*21)/100</f>
        <v>0</v>
      </c>
      <c r="P87" t="s">
        <v>26</v>
      </c>
    </row>
    <row r="88" spans="1:16" x14ac:dyDescent="0.2">
      <c r="A88" s="28" t="s">
        <v>56</v>
      </c>
      <c r="E88" s="29" t="s">
        <v>130</v>
      </c>
    </row>
    <row r="89" spans="1:16" x14ac:dyDescent="0.2">
      <c r="A89" s="30" t="s">
        <v>58</v>
      </c>
      <c r="E89" s="31" t="s">
        <v>52</v>
      </c>
    </row>
    <row r="90" spans="1:16" ht="63.75" x14ac:dyDescent="0.2">
      <c r="A90" t="s">
        <v>59</v>
      </c>
      <c r="E90" s="29" t="s">
        <v>131</v>
      </c>
    </row>
    <row r="91" spans="1:16" x14ac:dyDescent="0.2">
      <c r="A91" s="18" t="s">
        <v>50</v>
      </c>
      <c r="B91" s="23" t="s">
        <v>132</v>
      </c>
      <c r="C91" s="23" t="s">
        <v>133</v>
      </c>
      <c r="D91" s="18" t="s">
        <v>52</v>
      </c>
      <c r="E91" s="24" t="s">
        <v>134</v>
      </c>
      <c r="F91" s="25" t="s">
        <v>54</v>
      </c>
      <c r="G91" s="26">
        <v>1</v>
      </c>
      <c r="H91" s="27"/>
      <c r="I91" s="27">
        <f>ROUND(ROUND(H91,2)*ROUND(G91,3),2)</f>
        <v>0</v>
      </c>
      <c r="J91" s="25" t="s">
        <v>55</v>
      </c>
      <c r="O91">
        <f>(I91*21)/100</f>
        <v>0</v>
      </c>
      <c r="P91" t="s">
        <v>26</v>
      </c>
    </row>
    <row r="92" spans="1:16" ht="25.5" x14ac:dyDescent="0.2">
      <c r="A92" s="28" t="s">
        <v>56</v>
      </c>
      <c r="E92" s="29" t="s">
        <v>135</v>
      </c>
    </row>
    <row r="93" spans="1:16" x14ac:dyDescent="0.2">
      <c r="A93" s="30" t="s">
        <v>58</v>
      </c>
      <c r="E93" s="31" t="s">
        <v>52</v>
      </c>
    </row>
    <row r="94" spans="1:16" x14ac:dyDescent="0.2">
      <c r="A94" t="s">
        <v>59</v>
      </c>
      <c r="E94" s="29" t="s">
        <v>101</v>
      </c>
    </row>
    <row r="95" spans="1:16" x14ac:dyDescent="0.2">
      <c r="A95" s="18" t="s">
        <v>50</v>
      </c>
      <c r="B95" s="23" t="s">
        <v>136</v>
      </c>
      <c r="C95" s="23" t="s">
        <v>137</v>
      </c>
      <c r="D95" s="18" t="s">
        <v>52</v>
      </c>
      <c r="E95" s="24" t="s">
        <v>138</v>
      </c>
      <c r="F95" s="25" t="s">
        <v>54</v>
      </c>
      <c r="G95" s="26">
        <v>1</v>
      </c>
      <c r="H95" s="27"/>
      <c r="I95" s="27">
        <f>ROUND(ROUND(H95,2)*ROUND(G95,3),2)</f>
        <v>0</v>
      </c>
      <c r="J95" s="25" t="s">
        <v>55</v>
      </c>
      <c r="O95">
        <f>(I95*21)/100</f>
        <v>0</v>
      </c>
      <c r="P95" t="s">
        <v>26</v>
      </c>
    </row>
    <row r="96" spans="1:16" x14ac:dyDescent="0.2">
      <c r="A96" s="28" t="s">
        <v>56</v>
      </c>
      <c r="E96" s="29" t="s">
        <v>139</v>
      </c>
    </row>
    <row r="97" spans="1:16" x14ac:dyDescent="0.2">
      <c r="A97" s="30" t="s">
        <v>58</v>
      </c>
      <c r="E97" s="31" t="s">
        <v>52</v>
      </c>
    </row>
    <row r="98" spans="1:16" x14ac:dyDescent="0.2">
      <c r="A98" t="s">
        <v>59</v>
      </c>
      <c r="E98" s="29" t="s">
        <v>101</v>
      </c>
    </row>
    <row r="99" spans="1:16" x14ac:dyDescent="0.2">
      <c r="A99" s="18" t="s">
        <v>50</v>
      </c>
      <c r="B99" s="23" t="s">
        <v>140</v>
      </c>
      <c r="C99" s="23" t="s">
        <v>141</v>
      </c>
      <c r="D99" s="18" t="s">
        <v>52</v>
      </c>
      <c r="E99" s="24" t="s">
        <v>142</v>
      </c>
      <c r="F99" s="25" t="s">
        <v>111</v>
      </c>
      <c r="G99" s="26">
        <v>1</v>
      </c>
      <c r="H99" s="27"/>
      <c r="I99" s="27">
        <f>ROUND(ROUND(H99,2)*ROUND(G99,3),2)</f>
        <v>0</v>
      </c>
      <c r="J99" s="25" t="s">
        <v>55</v>
      </c>
      <c r="O99">
        <f>(I99*21)/100</f>
        <v>0</v>
      </c>
      <c r="P99" t="s">
        <v>26</v>
      </c>
    </row>
    <row r="100" spans="1:16" x14ac:dyDescent="0.2">
      <c r="A100" s="28" t="s">
        <v>56</v>
      </c>
      <c r="E100" s="29" t="s">
        <v>143</v>
      </c>
    </row>
    <row r="101" spans="1:16" x14ac:dyDescent="0.2">
      <c r="A101" s="30" t="s">
        <v>58</v>
      </c>
      <c r="E101" s="31" t="s">
        <v>52</v>
      </c>
    </row>
    <row r="102" spans="1:16" ht="51" x14ac:dyDescent="0.2">
      <c r="A102" t="s">
        <v>59</v>
      </c>
      <c r="E102" s="29" t="s">
        <v>144</v>
      </c>
    </row>
    <row r="103" spans="1:16" x14ac:dyDescent="0.2">
      <c r="A103" s="18" t="s">
        <v>50</v>
      </c>
      <c r="B103" s="23" t="s">
        <v>145</v>
      </c>
      <c r="C103" s="23" t="s">
        <v>146</v>
      </c>
      <c r="D103" s="18" t="s">
        <v>52</v>
      </c>
      <c r="E103" s="24" t="s">
        <v>147</v>
      </c>
      <c r="F103" s="25" t="s">
        <v>54</v>
      </c>
      <c r="G103" s="26">
        <v>1</v>
      </c>
      <c r="H103" s="27"/>
      <c r="I103" s="27">
        <f>ROUND(ROUND(H103,2)*ROUND(G103,3),2)</f>
        <v>0</v>
      </c>
      <c r="J103" s="25" t="s">
        <v>55</v>
      </c>
      <c r="O103">
        <f>(I103*21)/100</f>
        <v>0</v>
      </c>
      <c r="P103" t="s">
        <v>26</v>
      </c>
    </row>
    <row r="104" spans="1:16" ht="102" x14ac:dyDescent="0.2">
      <c r="A104" s="28" t="s">
        <v>56</v>
      </c>
      <c r="E104" s="29" t="s">
        <v>148</v>
      </c>
    </row>
    <row r="105" spans="1:16" x14ac:dyDescent="0.2">
      <c r="A105" s="30" t="s">
        <v>58</v>
      </c>
      <c r="E105" s="31" t="s">
        <v>52</v>
      </c>
    </row>
    <row r="106" spans="1:16" x14ac:dyDescent="0.2">
      <c r="A106" t="s">
        <v>59</v>
      </c>
      <c r="E106" s="29" t="s">
        <v>70</v>
      </c>
    </row>
  </sheetData>
  <mergeCells count="12">
    <mergeCell ref="E6:E7"/>
    <mergeCell ref="F6:F7"/>
    <mergeCell ref="G6:G7"/>
    <mergeCell ref="H6:I6"/>
    <mergeCell ref="J6:J7"/>
    <mergeCell ref="C3:D3"/>
    <mergeCell ref="C4:D4"/>
    <mergeCell ref="C5:D5"/>
    <mergeCell ref="A6:A7"/>
    <mergeCell ref="B6:B7"/>
    <mergeCell ref="C6:C7"/>
    <mergeCell ref="D6:D7"/>
  </mergeCells>
  <pageMargins left="0.39370078740157499" right="0.39370078740157499" top="0.59055118110236204" bottom="0.59055118110236204" header="0.39370078740157499" footer="0.39370078740157499"/>
  <pageSetup paperSize="9" scale="61" fitToHeight="0" orientation="portrait" cellComments="atEnd"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99"/>
  <sheetViews>
    <sheetView topLeftCell="B1" workbookViewId="0">
      <pane ySplit="8" topLeftCell="A9" activePane="bottomLeft" state="frozen"/>
      <selection pane="bottomLeft" activeCell="H9" sqref="H9"/>
    </sheetView>
  </sheetViews>
  <sheetFormatPr defaultColWidth="9.140625" defaultRowHeight="12.75" customHeight="1" x14ac:dyDescent="0.2"/>
  <cols>
    <col min="1" max="1" width="9.140625" hidden="1" customWidth="1"/>
    <col min="2" max="2" width="9.85546875" customWidth="1"/>
    <col min="3" max="3" width="10.5703125" customWidth="1"/>
    <col min="4" max="4" width="7.85546875" bestFit="1" customWidth="1"/>
    <col min="5" max="5" width="70.7109375" customWidth="1"/>
    <col min="6" max="6" width="5.7109375" customWidth="1"/>
    <col min="7" max="8" width="11.7109375" customWidth="1"/>
    <col min="9" max="9" width="13.7109375" customWidth="1"/>
    <col min="10" max="10" width="15" bestFit="1" customWidth="1"/>
    <col min="15" max="18" width="9.140625" hidden="1" customWidth="1"/>
  </cols>
  <sheetData>
    <row r="1" spans="1:18" ht="12.75" customHeight="1" x14ac:dyDescent="0.2">
      <c r="A1" t="s">
        <v>10</v>
      </c>
      <c r="B1" s="1"/>
      <c r="C1" s="1"/>
      <c r="D1" s="1"/>
      <c r="E1" s="1"/>
      <c r="F1" s="1"/>
      <c r="G1" s="1"/>
      <c r="H1" s="1"/>
      <c r="I1" s="1"/>
      <c r="J1" s="1"/>
      <c r="P1" t="s">
        <v>25</v>
      </c>
    </row>
    <row r="2" spans="1:18" ht="24.95" customHeight="1" x14ac:dyDescent="0.2">
      <c r="B2" s="1"/>
      <c r="C2" s="1"/>
      <c r="D2" s="1"/>
      <c r="E2" s="2" t="s">
        <v>12</v>
      </c>
      <c r="F2" s="1"/>
      <c r="G2" s="1"/>
      <c r="H2" s="5"/>
      <c r="I2" s="5"/>
      <c r="J2" s="1"/>
      <c r="O2">
        <f>0+O9+O26+O91+O96+O141+O146+O155</f>
        <v>0</v>
      </c>
      <c r="P2" t="s">
        <v>25</v>
      </c>
    </row>
    <row r="3" spans="1:18" ht="15" customHeight="1" x14ac:dyDescent="0.25">
      <c r="A3" t="s">
        <v>11</v>
      </c>
      <c r="B3" s="11" t="s">
        <v>13</v>
      </c>
      <c r="C3" s="39" t="s">
        <v>14</v>
      </c>
      <c r="D3" s="36"/>
      <c r="E3" s="12" t="s">
        <v>15</v>
      </c>
      <c r="F3" s="1"/>
      <c r="G3" s="8"/>
      <c r="H3" s="7" t="s">
        <v>27</v>
      </c>
      <c r="I3" s="34">
        <f>0+I9+I26+I91+I96+I141+I146+I155</f>
        <v>0</v>
      </c>
      <c r="J3" s="9"/>
      <c r="O3" t="s">
        <v>22</v>
      </c>
      <c r="P3" t="s">
        <v>26</v>
      </c>
    </row>
    <row r="4" spans="1:18" ht="15" customHeight="1" x14ac:dyDescent="0.25">
      <c r="A4" t="s">
        <v>16</v>
      </c>
      <c r="B4" s="11" t="s">
        <v>17</v>
      </c>
      <c r="C4" s="39" t="s">
        <v>149</v>
      </c>
      <c r="D4" s="36"/>
      <c r="E4" s="12" t="s">
        <v>150</v>
      </c>
      <c r="F4" s="1"/>
      <c r="G4" s="1"/>
      <c r="H4" s="10"/>
      <c r="I4" s="10"/>
      <c r="J4" s="1"/>
      <c r="O4" t="s">
        <v>23</v>
      </c>
      <c r="P4" t="s">
        <v>26</v>
      </c>
    </row>
    <row r="5" spans="1:18" ht="12.75" customHeight="1" x14ac:dyDescent="0.25">
      <c r="A5" t="s">
        <v>20</v>
      </c>
      <c r="B5" s="14" t="s">
        <v>21</v>
      </c>
      <c r="C5" s="40" t="s">
        <v>27</v>
      </c>
      <c r="D5" s="41"/>
      <c r="E5" s="15" t="s">
        <v>28</v>
      </c>
      <c r="F5" s="5"/>
      <c r="G5" s="5"/>
      <c r="H5" s="5"/>
      <c r="I5" s="5"/>
      <c r="J5" s="5"/>
      <c r="O5" t="s">
        <v>24</v>
      </c>
      <c r="P5" t="s">
        <v>25</v>
      </c>
    </row>
    <row r="6" spans="1:18" ht="12.75" customHeight="1" x14ac:dyDescent="0.2">
      <c r="A6" s="42" t="s">
        <v>29</v>
      </c>
      <c r="B6" s="42" t="s">
        <v>31</v>
      </c>
      <c r="C6" s="42" t="s">
        <v>32</v>
      </c>
      <c r="D6" s="42" t="s">
        <v>33</v>
      </c>
      <c r="E6" s="42" t="s">
        <v>34</v>
      </c>
      <c r="F6" s="42" t="s">
        <v>36</v>
      </c>
      <c r="G6" s="42" t="s">
        <v>38</v>
      </c>
      <c r="H6" s="42" t="s">
        <v>40</v>
      </c>
      <c r="I6" s="42"/>
      <c r="J6" s="42" t="s">
        <v>45</v>
      </c>
    </row>
    <row r="7" spans="1:18" ht="12.75" customHeight="1" x14ac:dyDescent="0.2">
      <c r="A7" s="42"/>
      <c r="B7" s="42"/>
      <c r="C7" s="42"/>
      <c r="D7" s="42"/>
      <c r="E7" s="42"/>
      <c r="F7" s="42"/>
      <c r="G7" s="42"/>
      <c r="H7" s="13" t="s">
        <v>41</v>
      </c>
      <c r="I7" s="13" t="s">
        <v>43</v>
      </c>
      <c r="J7" s="42"/>
    </row>
    <row r="8" spans="1:18" ht="12.75" customHeight="1" x14ac:dyDescent="0.2">
      <c r="A8" s="13" t="s">
        <v>30</v>
      </c>
      <c r="B8" s="13" t="s">
        <v>27</v>
      </c>
      <c r="C8" s="13" t="s">
        <v>26</v>
      </c>
      <c r="D8" s="13" t="s">
        <v>25</v>
      </c>
      <c r="E8" s="13" t="s">
        <v>35</v>
      </c>
      <c r="F8" s="13" t="s">
        <v>37</v>
      </c>
      <c r="G8" s="13" t="s">
        <v>39</v>
      </c>
      <c r="H8" s="13">
        <v>9</v>
      </c>
      <c r="I8" s="13" t="s">
        <v>44</v>
      </c>
      <c r="J8" s="13" t="s">
        <v>46</v>
      </c>
    </row>
    <row r="9" spans="1:18" ht="12.75" customHeight="1" x14ac:dyDescent="0.2">
      <c r="A9" s="19" t="s">
        <v>47</v>
      </c>
      <c r="B9" s="19"/>
      <c r="C9" s="20" t="s">
        <v>30</v>
      </c>
      <c r="D9" s="19"/>
      <c r="E9" s="21" t="s">
        <v>151</v>
      </c>
      <c r="F9" s="19"/>
      <c r="G9" s="19"/>
      <c r="H9" s="19"/>
      <c r="I9" s="22">
        <f>0+Q9</f>
        <v>0</v>
      </c>
      <c r="J9" s="19"/>
      <c r="O9">
        <f>0+R9</f>
        <v>0</v>
      </c>
      <c r="Q9">
        <f>0+I10+I14+I18+I22</f>
        <v>0</v>
      </c>
      <c r="R9">
        <f>0+O10+O14+O18+O22</f>
        <v>0</v>
      </c>
    </row>
    <row r="10" spans="1:18" x14ac:dyDescent="0.2">
      <c r="A10" s="18" t="s">
        <v>50</v>
      </c>
      <c r="B10" s="23" t="s">
        <v>27</v>
      </c>
      <c r="C10" s="23" t="s">
        <v>152</v>
      </c>
      <c r="D10" s="18" t="s">
        <v>52</v>
      </c>
      <c r="E10" s="24" t="s">
        <v>153</v>
      </c>
      <c r="F10" s="25" t="s">
        <v>154</v>
      </c>
      <c r="G10" s="26">
        <v>4</v>
      </c>
      <c r="H10" s="27"/>
      <c r="I10" s="27">
        <f>ROUND(ROUND(H10,2)*ROUND(G10,3),2)</f>
        <v>0</v>
      </c>
      <c r="J10" s="25" t="s">
        <v>55</v>
      </c>
      <c r="O10">
        <f>(I10*21)/100</f>
        <v>0</v>
      </c>
      <c r="P10" t="s">
        <v>26</v>
      </c>
    </row>
    <row r="11" spans="1:18" x14ac:dyDescent="0.2">
      <c r="A11" s="28" t="s">
        <v>56</v>
      </c>
      <c r="E11" s="29" t="s">
        <v>155</v>
      </c>
    </row>
    <row r="12" spans="1:18" x14ac:dyDescent="0.2">
      <c r="A12" s="30" t="s">
        <v>58</v>
      </c>
      <c r="E12" s="31" t="s">
        <v>156</v>
      </c>
    </row>
    <row r="13" spans="1:18" ht="25.5" x14ac:dyDescent="0.2">
      <c r="A13" t="s">
        <v>59</v>
      </c>
      <c r="E13" s="29" t="s">
        <v>157</v>
      </c>
    </row>
    <row r="14" spans="1:18" ht="25.5" x14ac:dyDescent="0.2">
      <c r="A14" s="18" t="s">
        <v>50</v>
      </c>
      <c r="B14" s="23" t="s">
        <v>26</v>
      </c>
      <c r="C14" s="23" t="s">
        <v>158</v>
      </c>
      <c r="D14" s="18" t="s">
        <v>52</v>
      </c>
      <c r="E14" s="24" t="s">
        <v>159</v>
      </c>
      <c r="F14" s="25" t="s">
        <v>160</v>
      </c>
      <c r="G14" s="26">
        <v>1189.2860000000001</v>
      </c>
      <c r="H14" s="27"/>
      <c r="I14" s="27">
        <f>ROUND(ROUND(H14,2)*ROUND(G14,3),2)</f>
        <v>0</v>
      </c>
      <c r="J14" s="25" t="s">
        <v>55</v>
      </c>
      <c r="O14">
        <f>(I14*21)/100</f>
        <v>0</v>
      </c>
      <c r="P14" t="s">
        <v>26</v>
      </c>
    </row>
    <row r="15" spans="1:18" x14ac:dyDescent="0.2">
      <c r="A15" s="28" t="s">
        <v>56</v>
      </c>
      <c r="E15" s="29" t="s">
        <v>161</v>
      </c>
    </row>
    <row r="16" spans="1:18" x14ac:dyDescent="0.2">
      <c r="A16" s="30" t="s">
        <v>58</v>
      </c>
      <c r="E16" s="31" t="s">
        <v>162</v>
      </c>
    </row>
    <row r="17" spans="1:18" ht="140.25" x14ac:dyDescent="0.2">
      <c r="A17" t="s">
        <v>59</v>
      </c>
      <c r="E17" s="29" t="s">
        <v>163</v>
      </c>
    </row>
    <row r="18" spans="1:18" ht="25.5" x14ac:dyDescent="0.2">
      <c r="A18" s="18" t="s">
        <v>50</v>
      </c>
      <c r="B18" s="23" t="s">
        <v>25</v>
      </c>
      <c r="C18" s="23" t="s">
        <v>164</v>
      </c>
      <c r="D18" s="18" t="s">
        <v>52</v>
      </c>
      <c r="E18" s="24" t="s">
        <v>165</v>
      </c>
      <c r="F18" s="25" t="s">
        <v>160</v>
      </c>
      <c r="G18" s="26">
        <v>174.648</v>
      </c>
      <c r="H18" s="27"/>
      <c r="I18" s="27">
        <f>ROUND(ROUND(H18,2)*ROUND(G18,3),2)</f>
        <v>0</v>
      </c>
      <c r="J18" s="25" t="s">
        <v>55</v>
      </c>
      <c r="O18">
        <f>(I18*21)/100</f>
        <v>0</v>
      </c>
      <c r="P18" t="s">
        <v>26</v>
      </c>
    </row>
    <row r="19" spans="1:18" x14ac:dyDescent="0.2">
      <c r="A19" s="28" t="s">
        <v>56</v>
      </c>
      <c r="E19" s="29" t="s">
        <v>166</v>
      </c>
    </row>
    <row r="20" spans="1:18" x14ac:dyDescent="0.2">
      <c r="A20" s="30" t="s">
        <v>58</v>
      </c>
      <c r="E20" s="31" t="s">
        <v>167</v>
      </c>
    </row>
    <row r="21" spans="1:18" ht="140.25" x14ac:dyDescent="0.2">
      <c r="A21" t="s">
        <v>59</v>
      </c>
      <c r="E21" s="29" t="s">
        <v>163</v>
      </c>
    </row>
    <row r="22" spans="1:18" ht="25.5" x14ac:dyDescent="0.2">
      <c r="A22" s="18" t="s">
        <v>50</v>
      </c>
      <c r="B22" s="23" t="s">
        <v>35</v>
      </c>
      <c r="C22" s="23" t="s">
        <v>168</v>
      </c>
      <c r="D22" s="18" t="s">
        <v>52</v>
      </c>
      <c r="E22" s="24" t="s">
        <v>169</v>
      </c>
      <c r="F22" s="25" t="s">
        <v>160</v>
      </c>
      <c r="G22" s="26">
        <v>21.085999999999999</v>
      </c>
      <c r="H22" s="27"/>
      <c r="I22" s="27">
        <f>ROUND(ROUND(H22,2)*ROUND(G22,3),2)</f>
        <v>0</v>
      </c>
      <c r="J22" s="25" t="s">
        <v>55</v>
      </c>
      <c r="O22">
        <f>(I22*21)/100</f>
        <v>0</v>
      </c>
      <c r="P22" t="s">
        <v>26</v>
      </c>
    </row>
    <row r="23" spans="1:18" x14ac:dyDescent="0.2">
      <c r="A23" s="28" t="s">
        <v>56</v>
      </c>
      <c r="E23" s="29" t="s">
        <v>52</v>
      </c>
    </row>
    <row r="24" spans="1:18" ht="51" x14ac:dyDescent="0.2">
      <c r="A24" s="30" t="s">
        <v>58</v>
      </c>
      <c r="E24" s="31" t="s">
        <v>170</v>
      </c>
    </row>
    <row r="25" spans="1:18" ht="140.25" x14ac:dyDescent="0.2">
      <c r="A25" t="s">
        <v>59</v>
      </c>
      <c r="E25" s="29" t="s">
        <v>163</v>
      </c>
    </row>
    <row r="26" spans="1:18" ht="12.75" customHeight="1" x14ac:dyDescent="0.2">
      <c r="A26" s="5" t="s">
        <v>47</v>
      </c>
      <c r="B26" s="5"/>
      <c r="C26" s="32" t="s">
        <v>27</v>
      </c>
      <c r="D26" s="5"/>
      <c r="E26" s="21" t="s">
        <v>171</v>
      </c>
      <c r="F26" s="5"/>
      <c r="G26" s="5"/>
      <c r="H26" s="5"/>
      <c r="I26" s="33">
        <f>0+Q26</f>
        <v>0</v>
      </c>
      <c r="J26" s="5"/>
      <c r="O26">
        <f>0+R26</f>
        <v>0</v>
      </c>
      <c r="Q26">
        <f>0+I27+I31+I35+I39+I43+I47+I51+I55+I59+I63+I67+I71+I75+I79+I83+I87</f>
        <v>0</v>
      </c>
      <c r="R26">
        <f>0+O27+O31+O35+O39+O43+O47+O51+O55+O59+O63+O67+O71+O75+O79+O83+O87</f>
        <v>0</v>
      </c>
    </row>
    <row r="27" spans="1:18" ht="25.5" x14ac:dyDescent="0.2">
      <c r="A27" s="18" t="s">
        <v>50</v>
      </c>
      <c r="B27" s="23" t="s">
        <v>37</v>
      </c>
      <c r="C27" s="23" t="s">
        <v>172</v>
      </c>
      <c r="D27" s="18" t="s">
        <v>52</v>
      </c>
      <c r="E27" s="24" t="s">
        <v>173</v>
      </c>
      <c r="F27" s="25" t="s">
        <v>154</v>
      </c>
      <c r="G27" s="26">
        <v>72.72</v>
      </c>
      <c r="H27" s="27"/>
      <c r="I27" s="27">
        <f>ROUND(ROUND(H27,2)*ROUND(G27,3),2)</f>
        <v>0</v>
      </c>
      <c r="J27" s="25" t="s">
        <v>55</v>
      </c>
      <c r="O27">
        <f>(I27*21)/100</f>
        <v>0</v>
      </c>
      <c r="P27" t="s">
        <v>26</v>
      </c>
    </row>
    <row r="28" spans="1:18" x14ac:dyDescent="0.2">
      <c r="A28" s="28" t="s">
        <v>56</v>
      </c>
      <c r="E28" s="29" t="s">
        <v>174</v>
      </c>
    </row>
    <row r="29" spans="1:18" x14ac:dyDescent="0.2">
      <c r="A29" s="30" t="s">
        <v>58</v>
      </c>
      <c r="E29" s="31" t="s">
        <v>175</v>
      </c>
    </row>
    <row r="30" spans="1:18" ht="63.75" x14ac:dyDescent="0.2">
      <c r="A30" t="s">
        <v>59</v>
      </c>
      <c r="E30" s="29" t="s">
        <v>176</v>
      </c>
    </row>
    <row r="31" spans="1:18" x14ac:dyDescent="0.2">
      <c r="A31" s="18" t="s">
        <v>50</v>
      </c>
      <c r="B31" s="23" t="s">
        <v>39</v>
      </c>
      <c r="C31" s="23" t="s">
        <v>177</v>
      </c>
      <c r="D31" s="18" t="s">
        <v>52</v>
      </c>
      <c r="E31" s="24" t="s">
        <v>178</v>
      </c>
      <c r="F31" s="25" t="s">
        <v>154</v>
      </c>
      <c r="G31" s="26">
        <v>5.2</v>
      </c>
      <c r="H31" s="27"/>
      <c r="I31" s="27">
        <f>ROUND(ROUND(H31,2)*ROUND(G31,3),2)</f>
        <v>0</v>
      </c>
      <c r="J31" s="25" t="s">
        <v>55</v>
      </c>
      <c r="O31">
        <f>(I31*21)/100</f>
        <v>0</v>
      </c>
      <c r="P31" t="s">
        <v>26</v>
      </c>
    </row>
    <row r="32" spans="1:18" x14ac:dyDescent="0.2">
      <c r="A32" s="28" t="s">
        <v>56</v>
      </c>
      <c r="E32" s="29" t="s">
        <v>179</v>
      </c>
    </row>
    <row r="33" spans="1:16" x14ac:dyDescent="0.2">
      <c r="A33" s="30" t="s">
        <v>58</v>
      </c>
      <c r="E33" s="31" t="s">
        <v>180</v>
      </c>
    </row>
    <row r="34" spans="1:16" ht="63.75" x14ac:dyDescent="0.2">
      <c r="A34" t="s">
        <v>59</v>
      </c>
      <c r="E34" s="29" t="s">
        <v>176</v>
      </c>
    </row>
    <row r="35" spans="1:16" ht="25.5" x14ac:dyDescent="0.2">
      <c r="A35" s="18" t="s">
        <v>50</v>
      </c>
      <c r="B35" s="23" t="s">
        <v>82</v>
      </c>
      <c r="C35" s="23" t="s">
        <v>181</v>
      </c>
      <c r="D35" s="18" t="s">
        <v>52</v>
      </c>
      <c r="E35" s="24" t="s">
        <v>182</v>
      </c>
      <c r="F35" s="25" t="s">
        <v>154</v>
      </c>
      <c r="G35" s="26">
        <v>149.46</v>
      </c>
      <c r="H35" s="27"/>
      <c r="I35" s="27">
        <f>ROUND(ROUND(H35,2)*ROUND(G35,3),2)</f>
        <v>0</v>
      </c>
      <c r="J35" s="25" t="s">
        <v>55</v>
      </c>
      <c r="O35">
        <f>(I35*21)/100</f>
        <v>0</v>
      </c>
      <c r="P35" t="s">
        <v>26</v>
      </c>
    </row>
    <row r="36" spans="1:16" x14ac:dyDescent="0.2">
      <c r="A36" s="28" t="s">
        <v>56</v>
      </c>
      <c r="E36" s="29" t="s">
        <v>183</v>
      </c>
    </row>
    <row r="37" spans="1:16" x14ac:dyDescent="0.2">
      <c r="A37" s="30" t="s">
        <v>58</v>
      </c>
      <c r="E37" s="31" t="s">
        <v>184</v>
      </c>
    </row>
    <row r="38" spans="1:16" ht="63.75" x14ac:dyDescent="0.2">
      <c r="A38" t="s">
        <v>59</v>
      </c>
      <c r="E38" s="29" t="s">
        <v>176</v>
      </c>
    </row>
    <row r="39" spans="1:16" x14ac:dyDescent="0.2">
      <c r="A39" s="18" t="s">
        <v>50</v>
      </c>
      <c r="B39" s="23" t="s">
        <v>85</v>
      </c>
      <c r="C39" s="23" t="s">
        <v>185</v>
      </c>
      <c r="D39" s="18" t="s">
        <v>52</v>
      </c>
      <c r="E39" s="24" t="s">
        <v>186</v>
      </c>
      <c r="F39" s="25" t="s">
        <v>154</v>
      </c>
      <c r="G39" s="26">
        <v>617.54</v>
      </c>
      <c r="H39" s="27"/>
      <c r="I39" s="27">
        <f>ROUND(ROUND(H39,2)*ROUND(G39,3),2)</f>
        <v>0</v>
      </c>
      <c r="J39" s="25" t="s">
        <v>55</v>
      </c>
      <c r="O39">
        <f>(I39*21)/100</f>
        <v>0</v>
      </c>
      <c r="P39" t="s">
        <v>26</v>
      </c>
    </row>
    <row r="40" spans="1:16" x14ac:dyDescent="0.2">
      <c r="A40" s="28" t="s">
        <v>56</v>
      </c>
      <c r="E40" s="29" t="s">
        <v>187</v>
      </c>
    </row>
    <row r="41" spans="1:16" x14ac:dyDescent="0.2">
      <c r="A41" s="30" t="s">
        <v>58</v>
      </c>
      <c r="E41" s="31" t="s">
        <v>188</v>
      </c>
    </row>
    <row r="42" spans="1:16" ht="369.75" x14ac:dyDescent="0.2">
      <c r="A42" t="s">
        <v>59</v>
      </c>
      <c r="E42" s="29" t="s">
        <v>189</v>
      </c>
    </row>
    <row r="43" spans="1:16" x14ac:dyDescent="0.2">
      <c r="A43" s="18" t="s">
        <v>50</v>
      </c>
      <c r="B43" s="23" t="s">
        <v>42</v>
      </c>
      <c r="C43" s="23" t="s">
        <v>190</v>
      </c>
      <c r="D43" s="18" t="s">
        <v>52</v>
      </c>
      <c r="E43" s="24" t="s">
        <v>191</v>
      </c>
      <c r="F43" s="25" t="s">
        <v>154</v>
      </c>
      <c r="G43" s="26">
        <v>4</v>
      </c>
      <c r="H43" s="27"/>
      <c r="I43" s="27">
        <f>ROUND(ROUND(H43,2)*ROUND(G43,3),2)</f>
        <v>0</v>
      </c>
      <c r="J43" s="25" t="s">
        <v>55</v>
      </c>
      <c r="O43">
        <f>(I43*21)/100</f>
        <v>0</v>
      </c>
      <c r="P43" t="s">
        <v>26</v>
      </c>
    </row>
    <row r="44" spans="1:16" x14ac:dyDescent="0.2">
      <c r="A44" s="28" t="s">
        <v>56</v>
      </c>
      <c r="E44" s="29" t="s">
        <v>192</v>
      </c>
    </row>
    <row r="45" spans="1:16" x14ac:dyDescent="0.2">
      <c r="A45" s="30" t="s">
        <v>58</v>
      </c>
      <c r="E45" s="31" t="s">
        <v>156</v>
      </c>
    </row>
    <row r="46" spans="1:16" ht="306" x14ac:dyDescent="0.2">
      <c r="A46" t="s">
        <v>59</v>
      </c>
      <c r="E46" s="29" t="s">
        <v>193</v>
      </c>
    </row>
    <row r="47" spans="1:16" x14ac:dyDescent="0.2">
      <c r="A47" s="18" t="s">
        <v>50</v>
      </c>
      <c r="B47" s="23" t="s">
        <v>44</v>
      </c>
      <c r="C47" s="23" t="s">
        <v>194</v>
      </c>
      <c r="D47" s="18" t="s">
        <v>52</v>
      </c>
      <c r="E47" s="24" t="s">
        <v>195</v>
      </c>
      <c r="F47" s="25" t="s">
        <v>154</v>
      </c>
      <c r="G47" s="26">
        <v>149.46</v>
      </c>
      <c r="H47" s="27"/>
      <c r="I47" s="27">
        <f>ROUND(ROUND(H47,2)*ROUND(G47,3),2)</f>
        <v>0</v>
      </c>
      <c r="J47" s="25" t="s">
        <v>55</v>
      </c>
      <c r="O47">
        <f>(I47*21)/100</f>
        <v>0</v>
      </c>
      <c r="P47" t="s">
        <v>26</v>
      </c>
    </row>
    <row r="48" spans="1:16" x14ac:dyDescent="0.2">
      <c r="A48" s="28" t="s">
        <v>56</v>
      </c>
      <c r="E48" s="29" t="s">
        <v>196</v>
      </c>
    </row>
    <row r="49" spans="1:16" x14ac:dyDescent="0.2">
      <c r="A49" s="30" t="s">
        <v>58</v>
      </c>
      <c r="E49" s="31" t="s">
        <v>52</v>
      </c>
    </row>
    <row r="50" spans="1:16" ht="306" x14ac:dyDescent="0.2">
      <c r="A50" t="s">
        <v>59</v>
      </c>
      <c r="E50" s="29" t="s">
        <v>193</v>
      </c>
    </row>
    <row r="51" spans="1:16" x14ac:dyDescent="0.2">
      <c r="A51" s="18" t="s">
        <v>50</v>
      </c>
      <c r="B51" s="23" t="s">
        <v>46</v>
      </c>
      <c r="C51" s="23" t="s">
        <v>197</v>
      </c>
      <c r="D51" s="18" t="s">
        <v>52</v>
      </c>
      <c r="E51" s="24" t="s">
        <v>198</v>
      </c>
      <c r="F51" s="25" t="s">
        <v>154</v>
      </c>
      <c r="G51" s="26">
        <v>8.4</v>
      </c>
      <c r="H51" s="27"/>
      <c r="I51" s="27">
        <f>ROUND(ROUND(H51,2)*ROUND(G51,3),2)</f>
        <v>0</v>
      </c>
      <c r="J51" s="25" t="s">
        <v>55</v>
      </c>
      <c r="O51">
        <f>(I51*21)/100</f>
        <v>0</v>
      </c>
      <c r="P51" t="s">
        <v>26</v>
      </c>
    </row>
    <row r="52" spans="1:16" x14ac:dyDescent="0.2">
      <c r="A52" s="28" t="s">
        <v>56</v>
      </c>
      <c r="E52" s="29" t="s">
        <v>199</v>
      </c>
    </row>
    <row r="53" spans="1:16" x14ac:dyDescent="0.2">
      <c r="A53" s="30" t="s">
        <v>58</v>
      </c>
      <c r="E53" s="31" t="s">
        <v>52</v>
      </c>
    </row>
    <row r="54" spans="1:16" ht="318.75" x14ac:dyDescent="0.2">
      <c r="A54" t="s">
        <v>59</v>
      </c>
      <c r="E54" s="29" t="s">
        <v>200</v>
      </c>
    </row>
    <row r="55" spans="1:16" x14ac:dyDescent="0.2">
      <c r="A55" s="18" t="s">
        <v>50</v>
      </c>
      <c r="B55" s="23" t="s">
        <v>97</v>
      </c>
      <c r="C55" s="23" t="s">
        <v>201</v>
      </c>
      <c r="D55" s="18" t="s">
        <v>52</v>
      </c>
      <c r="E55" s="24" t="s">
        <v>202</v>
      </c>
      <c r="F55" s="25" t="s">
        <v>154</v>
      </c>
      <c r="G55" s="26">
        <v>149.46</v>
      </c>
      <c r="H55" s="27"/>
      <c r="I55" s="27">
        <f>ROUND(ROUND(H55,2)*ROUND(G55,3),2)</f>
        <v>0</v>
      </c>
      <c r="J55" s="25" t="s">
        <v>55</v>
      </c>
      <c r="O55">
        <f>(I55*21)/100</f>
        <v>0</v>
      </c>
      <c r="P55" t="s">
        <v>26</v>
      </c>
    </row>
    <row r="56" spans="1:16" x14ac:dyDescent="0.2">
      <c r="A56" s="28" t="s">
        <v>56</v>
      </c>
      <c r="E56" s="29" t="s">
        <v>203</v>
      </c>
    </row>
    <row r="57" spans="1:16" x14ac:dyDescent="0.2">
      <c r="A57" s="30" t="s">
        <v>58</v>
      </c>
      <c r="E57" s="31" t="s">
        <v>52</v>
      </c>
    </row>
    <row r="58" spans="1:16" ht="267.75" x14ac:dyDescent="0.2">
      <c r="A58" t="s">
        <v>59</v>
      </c>
      <c r="E58" s="29" t="s">
        <v>204</v>
      </c>
    </row>
    <row r="59" spans="1:16" x14ac:dyDescent="0.2">
      <c r="A59" s="18" t="s">
        <v>50</v>
      </c>
      <c r="B59" s="23" t="s">
        <v>102</v>
      </c>
      <c r="C59" s="23" t="s">
        <v>205</v>
      </c>
      <c r="D59" s="18" t="s">
        <v>52</v>
      </c>
      <c r="E59" s="24" t="s">
        <v>206</v>
      </c>
      <c r="F59" s="25" t="s">
        <v>154</v>
      </c>
      <c r="G59" s="26">
        <v>625.94000000000005</v>
      </c>
      <c r="H59" s="27"/>
      <c r="I59" s="27">
        <f>ROUND(ROUND(H59,2)*ROUND(G59,3),2)</f>
        <v>0</v>
      </c>
      <c r="J59" s="25" t="s">
        <v>55</v>
      </c>
      <c r="O59">
        <f>(I59*21)/100</f>
        <v>0</v>
      </c>
      <c r="P59" t="s">
        <v>26</v>
      </c>
    </row>
    <row r="60" spans="1:16" x14ac:dyDescent="0.2">
      <c r="A60" s="28" t="s">
        <v>56</v>
      </c>
      <c r="E60" s="29" t="s">
        <v>207</v>
      </c>
    </row>
    <row r="61" spans="1:16" x14ac:dyDescent="0.2">
      <c r="A61" s="30" t="s">
        <v>58</v>
      </c>
      <c r="E61" s="31" t="s">
        <v>208</v>
      </c>
    </row>
    <row r="62" spans="1:16" ht="191.25" x14ac:dyDescent="0.2">
      <c r="A62" t="s">
        <v>59</v>
      </c>
      <c r="E62" s="29" t="s">
        <v>209</v>
      </c>
    </row>
    <row r="63" spans="1:16" x14ac:dyDescent="0.2">
      <c r="A63" s="18" t="s">
        <v>50</v>
      </c>
      <c r="B63" s="23" t="s">
        <v>106</v>
      </c>
      <c r="C63" s="23" t="s">
        <v>210</v>
      </c>
      <c r="D63" s="18" t="s">
        <v>52</v>
      </c>
      <c r="E63" s="24" t="s">
        <v>211</v>
      </c>
      <c r="F63" s="25" t="s">
        <v>154</v>
      </c>
      <c r="G63" s="26">
        <v>252.68</v>
      </c>
      <c r="H63" s="27"/>
      <c r="I63" s="27">
        <f>ROUND(ROUND(H63,2)*ROUND(G63,3),2)</f>
        <v>0</v>
      </c>
      <c r="J63" s="25" t="s">
        <v>55</v>
      </c>
      <c r="O63">
        <f>(I63*21)/100</f>
        <v>0</v>
      </c>
      <c r="P63" t="s">
        <v>26</v>
      </c>
    </row>
    <row r="64" spans="1:16" x14ac:dyDescent="0.2">
      <c r="A64" s="28" t="s">
        <v>56</v>
      </c>
      <c r="E64" s="29" t="s">
        <v>212</v>
      </c>
    </row>
    <row r="65" spans="1:16" x14ac:dyDescent="0.2">
      <c r="A65" s="30" t="s">
        <v>58</v>
      </c>
      <c r="E65" s="31" t="s">
        <v>213</v>
      </c>
    </row>
    <row r="66" spans="1:16" ht="280.5" x14ac:dyDescent="0.2">
      <c r="A66" t="s">
        <v>59</v>
      </c>
      <c r="E66" s="29" t="s">
        <v>214</v>
      </c>
    </row>
    <row r="67" spans="1:16" x14ac:dyDescent="0.2">
      <c r="A67" s="18" t="s">
        <v>50</v>
      </c>
      <c r="B67" s="23" t="s">
        <v>108</v>
      </c>
      <c r="C67" s="23" t="s">
        <v>215</v>
      </c>
      <c r="D67" s="18" t="s">
        <v>52</v>
      </c>
      <c r="E67" s="24" t="s">
        <v>216</v>
      </c>
      <c r="F67" s="25" t="s">
        <v>154</v>
      </c>
      <c r="G67" s="26">
        <v>8.1999999999999993</v>
      </c>
      <c r="H67" s="27"/>
      <c r="I67" s="27">
        <f>ROUND(ROUND(H67,2)*ROUND(G67,3),2)</f>
        <v>0</v>
      </c>
      <c r="J67" s="25" t="s">
        <v>55</v>
      </c>
      <c r="O67">
        <f>(I67*21)/100</f>
        <v>0</v>
      </c>
      <c r="P67" t="s">
        <v>26</v>
      </c>
    </row>
    <row r="68" spans="1:16" x14ac:dyDescent="0.2">
      <c r="A68" s="28" t="s">
        <v>56</v>
      </c>
      <c r="E68" s="29" t="s">
        <v>52</v>
      </c>
    </row>
    <row r="69" spans="1:16" x14ac:dyDescent="0.2">
      <c r="A69" s="30" t="s">
        <v>58</v>
      </c>
      <c r="E69" s="31" t="s">
        <v>217</v>
      </c>
    </row>
    <row r="70" spans="1:16" ht="242.25" x14ac:dyDescent="0.2">
      <c r="A70" t="s">
        <v>59</v>
      </c>
      <c r="E70" s="29" t="s">
        <v>218</v>
      </c>
    </row>
    <row r="71" spans="1:16" x14ac:dyDescent="0.2">
      <c r="A71" s="18" t="s">
        <v>50</v>
      </c>
      <c r="B71" s="23" t="s">
        <v>113</v>
      </c>
      <c r="C71" s="23" t="s">
        <v>219</v>
      </c>
      <c r="D71" s="18" t="s">
        <v>52</v>
      </c>
      <c r="E71" s="24" t="s">
        <v>220</v>
      </c>
      <c r="F71" s="25" t="s">
        <v>154</v>
      </c>
      <c r="G71" s="26">
        <v>5.9240000000000004</v>
      </c>
      <c r="H71" s="27"/>
      <c r="I71" s="27">
        <f>ROUND(ROUND(H71,2)*ROUND(G71,3),2)</f>
        <v>0</v>
      </c>
      <c r="J71" s="25" t="s">
        <v>55</v>
      </c>
      <c r="O71">
        <f>(I71*21)/100</f>
        <v>0</v>
      </c>
      <c r="P71" t="s">
        <v>26</v>
      </c>
    </row>
    <row r="72" spans="1:16" x14ac:dyDescent="0.2">
      <c r="A72" s="28" t="s">
        <v>56</v>
      </c>
      <c r="E72" s="29" t="s">
        <v>221</v>
      </c>
    </row>
    <row r="73" spans="1:16" x14ac:dyDescent="0.2">
      <c r="A73" s="30" t="s">
        <v>58</v>
      </c>
      <c r="E73" s="31" t="s">
        <v>222</v>
      </c>
    </row>
    <row r="74" spans="1:16" ht="293.25" x14ac:dyDescent="0.2">
      <c r="A74" t="s">
        <v>59</v>
      </c>
      <c r="E74" s="29" t="s">
        <v>223</v>
      </c>
    </row>
    <row r="75" spans="1:16" x14ac:dyDescent="0.2">
      <c r="A75" s="18" t="s">
        <v>50</v>
      </c>
      <c r="B75" s="23" t="s">
        <v>115</v>
      </c>
      <c r="C75" s="23" t="s">
        <v>224</v>
      </c>
      <c r="D75" s="18" t="s">
        <v>52</v>
      </c>
      <c r="E75" s="24" t="s">
        <v>225</v>
      </c>
      <c r="F75" s="25" t="s">
        <v>226</v>
      </c>
      <c r="G75" s="26">
        <v>936</v>
      </c>
      <c r="H75" s="27"/>
      <c r="I75" s="27">
        <f>ROUND(ROUND(H75,2)*ROUND(G75,3),2)</f>
        <v>0</v>
      </c>
      <c r="J75" s="25" t="s">
        <v>55</v>
      </c>
      <c r="O75">
        <f>(I75*21)/100</f>
        <v>0</v>
      </c>
      <c r="P75" t="s">
        <v>26</v>
      </c>
    </row>
    <row r="76" spans="1:16" x14ac:dyDescent="0.2">
      <c r="A76" s="28" t="s">
        <v>56</v>
      </c>
      <c r="E76" s="29" t="s">
        <v>52</v>
      </c>
    </row>
    <row r="77" spans="1:16" x14ac:dyDescent="0.2">
      <c r="A77" s="30" t="s">
        <v>58</v>
      </c>
      <c r="E77" s="31" t="s">
        <v>227</v>
      </c>
    </row>
    <row r="78" spans="1:16" ht="25.5" x14ac:dyDescent="0.2">
      <c r="A78" t="s">
        <v>59</v>
      </c>
      <c r="E78" s="29" t="s">
        <v>228</v>
      </c>
    </row>
    <row r="79" spans="1:16" x14ac:dyDescent="0.2">
      <c r="A79" s="18" t="s">
        <v>50</v>
      </c>
      <c r="B79" s="23" t="s">
        <v>119</v>
      </c>
      <c r="C79" s="23" t="s">
        <v>229</v>
      </c>
      <c r="D79" s="18" t="s">
        <v>52</v>
      </c>
      <c r="E79" s="24" t="s">
        <v>230</v>
      </c>
      <c r="F79" s="25" t="s">
        <v>226</v>
      </c>
      <c r="G79" s="26">
        <v>40</v>
      </c>
      <c r="H79" s="27"/>
      <c r="I79" s="27">
        <f>ROUND(ROUND(H79,2)*ROUND(G79,3),2)</f>
        <v>0</v>
      </c>
      <c r="J79" s="25" t="s">
        <v>55</v>
      </c>
      <c r="O79">
        <f>(I79*21)/100</f>
        <v>0</v>
      </c>
      <c r="P79" t="s">
        <v>26</v>
      </c>
    </row>
    <row r="80" spans="1:16" x14ac:dyDescent="0.2">
      <c r="A80" s="28" t="s">
        <v>56</v>
      </c>
      <c r="E80" s="29" t="s">
        <v>52</v>
      </c>
    </row>
    <row r="81" spans="1:18" x14ac:dyDescent="0.2">
      <c r="A81" s="30" t="s">
        <v>58</v>
      </c>
      <c r="E81" s="31" t="s">
        <v>52</v>
      </c>
    </row>
    <row r="82" spans="1:18" x14ac:dyDescent="0.2">
      <c r="A82" t="s">
        <v>59</v>
      </c>
      <c r="E82" s="29" t="s">
        <v>231</v>
      </c>
    </row>
    <row r="83" spans="1:18" x14ac:dyDescent="0.2">
      <c r="A83" s="18" t="s">
        <v>50</v>
      </c>
      <c r="B83" s="23" t="s">
        <v>123</v>
      </c>
      <c r="C83" s="23" t="s">
        <v>232</v>
      </c>
      <c r="D83" s="18" t="s">
        <v>52</v>
      </c>
      <c r="E83" s="24" t="s">
        <v>233</v>
      </c>
      <c r="F83" s="25" t="s">
        <v>226</v>
      </c>
      <c r="G83" s="26">
        <v>40</v>
      </c>
      <c r="H83" s="27"/>
      <c r="I83" s="27">
        <f>ROUND(ROUND(H83,2)*ROUND(G83,3),2)</f>
        <v>0</v>
      </c>
      <c r="J83" s="25" t="s">
        <v>55</v>
      </c>
      <c r="O83">
        <f>(I83*21)/100</f>
        <v>0</v>
      </c>
      <c r="P83" t="s">
        <v>26</v>
      </c>
    </row>
    <row r="84" spans="1:18" x14ac:dyDescent="0.2">
      <c r="A84" s="28" t="s">
        <v>56</v>
      </c>
      <c r="E84" s="29" t="s">
        <v>234</v>
      </c>
    </row>
    <row r="85" spans="1:18" x14ac:dyDescent="0.2">
      <c r="A85" s="30" t="s">
        <v>58</v>
      </c>
      <c r="E85" s="31" t="s">
        <v>52</v>
      </c>
    </row>
    <row r="86" spans="1:18" ht="38.25" x14ac:dyDescent="0.2">
      <c r="A86" t="s">
        <v>59</v>
      </c>
      <c r="E86" s="29" t="s">
        <v>235</v>
      </c>
    </row>
    <row r="87" spans="1:18" x14ac:dyDescent="0.2">
      <c r="A87" s="18" t="s">
        <v>50</v>
      </c>
      <c r="B87" s="23" t="s">
        <v>127</v>
      </c>
      <c r="C87" s="23" t="s">
        <v>236</v>
      </c>
      <c r="D87" s="18" t="s">
        <v>52</v>
      </c>
      <c r="E87" s="24" t="s">
        <v>237</v>
      </c>
      <c r="F87" s="25" t="s">
        <v>226</v>
      </c>
      <c r="G87" s="26">
        <v>40</v>
      </c>
      <c r="H87" s="27"/>
      <c r="I87" s="27">
        <f>ROUND(ROUND(H87,2)*ROUND(G87,3),2)</f>
        <v>0</v>
      </c>
      <c r="J87" s="25" t="s">
        <v>55</v>
      </c>
      <c r="O87">
        <f>(I87*21)/100</f>
        <v>0</v>
      </c>
      <c r="P87" t="s">
        <v>26</v>
      </c>
    </row>
    <row r="88" spans="1:18" x14ac:dyDescent="0.2">
      <c r="A88" s="28" t="s">
        <v>56</v>
      </c>
      <c r="E88" s="29" t="s">
        <v>52</v>
      </c>
    </row>
    <row r="89" spans="1:18" x14ac:dyDescent="0.2">
      <c r="A89" s="30" t="s">
        <v>58</v>
      </c>
      <c r="E89" s="31" t="s">
        <v>52</v>
      </c>
    </row>
    <row r="90" spans="1:18" ht="25.5" x14ac:dyDescent="0.2">
      <c r="A90" t="s">
        <v>59</v>
      </c>
      <c r="E90" s="29" t="s">
        <v>238</v>
      </c>
    </row>
    <row r="91" spans="1:18" ht="12.75" customHeight="1" x14ac:dyDescent="0.2">
      <c r="A91" s="5" t="s">
        <v>47</v>
      </c>
      <c r="B91" s="5"/>
      <c r="C91" s="32" t="s">
        <v>35</v>
      </c>
      <c r="D91" s="5"/>
      <c r="E91" s="21" t="s">
        <v>239</v>
      </c>
      <c r="F91" s="5"/>
      <c r="G91" s="5"/>
      <c r="H91" s="5"/>
      <c r="I91" s="33">
        <f>0+Q91</f>
        <v>0</v>
      </c>
      <c r="J91" s="5"/>
      <c r="O91">
        <f>0+R91</f>
        <v>0</v>
      </c>
      <c r="Q91">
        <f>0+I92</f>
        <v>0</v>
      </c>
      <c r="R91">
        <f>0+O92</f>
        <v>0</v>
      </c>
    </row>
    <row r="92" spans="1:18" x14ac:dyDescent="0.2">
      <c r="A92" s="18" t="s">
        <v>50</v>
      </c>
      <c r="B92" s="23" t="s">
        <v>132</v>
      </c>
      <c r="C92" s="23" t="s">
        <v>240</v>
      </c>
      <c r="D92" s="18" t="s">
        <v>52</v>
      </c>
      <c r="E92" s="24" t="s">
        <v>241</v>
      </c>
      <c r="F92" s="25" t="s">
        <v>154</v>
      </c>
      <c r="G92" s="26">
        <v>0.7</v>
      </c>
      <c r="H92" s="27"/>
      <c r="I92" s="27">
        <f>ROUND(ROUND(H92,2)*ROUND(G92,3),2)</f>
        <v>0</v>
      </c>
      <c r="J92" s="25" t="s">
        <v>55</v>
      </c>
      <c r="O92">
        <f>(I92*21)/100</f>
        <v>0</v>
      </c>
      <c r="P92" t="s">
        <v>26</v>
      </c>
    </row>
    <row r="93" spans="1:18" x14ac:dyDescent="0.2">
      <c r="A93" s="28" t="s">
        <v>56</v>
      </c>
      <c r="E93" s="29" t="s">
        <v>242</v>
      </c>
    </row>
    <row r="94" spans="1:18" x14ac:dyDescent="0.2">
      <c r="A94" s="30" t="s">
        <v>58</v>
      </c>
      <c r="E94" s="31" t="s">
        <v>243</v>
      </c>
    </row>
    <row r="95" spans="1:18" ht="38.25" x14ac:dyDescent="0.2">
      <c r="A95" t="s">
        <v>59</v>
      </c>
      <c r="E95" s="29" t="s">
        <v>244</v>
      </c>
    </row>
    <row r="96" spans="1:18" ht="12.75" customHeight="1" x14ac:dyDescent="0.2">
      <c r="A96" s="5" t="s">
        <v>47</v>
      </c>
      <c r="B96" s="5"/>
      <c r="C96" s="32" t="s">
        <v>37</v>
      </c>
      <c r="D96" s="5"/>
      <c r="E96" s="21" t="s">
        <v>245</v>
      </c>
      <c r="F96" s="5"/>
      <c r="G96" s="5"/>
      <c r="H96" s="5"/>
      <c r="I96" s="33">
        <f>0+Q96</f>
        <v>0</v>
      </c>
      <c r="J96" s="5"/>
      <c r="O96">
        <f>0+R96</f>
        <v>0</v>
      </c>
      <c r="Q96">
        <f>0+I97+I101+I105+I109+I113+I117+I121+I125+I129+I133+I137</f>
        <v>0</v>
      </c>
      <c r="R96">
        <f>0+O97+O101+O105+O109+O113+O117+O121+O125+O129+O133+O137</f>
        <v>0</v>
      </c>
    </row>
    <row r="97" spans="1:16" x14ac:dyDescent="0.2">
      <c r="A97" s="18" t="s">
        <v>50</v>
      </c>
      <c r="B97" s="23" t="s">
        <v>136</v>
      </c>
      <c r="C97" s="23" t="s">
        <v>246</v>
      </c>
      <c r="D97" s="18" t="s">
        <v>52</v>
      </c>
      <c r="E97" s="24" t="s">
        <v>247</v>
      </c>
      <c r="F97" s="25" t="s">
        <v>226</v>
      </c>
      <c r="G97" s="26">
        <v>18.399999999999999</v>
      </c>
      <c r="H97" s="27"/>
      <c r="I97" s="27">
        <f>ROUND(ROUND(H97,2)*ROUND(G97,3),2)</f>
        <v>0</v>
      </c>
      <c r="J97" s="25" t="s">
        <v>55</v>
      </c>
      <c r="O97">
        <f>(I97*21)/100</f>
        <v>0</v>
      </c>
      <c r="P97" t="s">
        <v>26</v>
      </c>
    </row>
    <row r="98" spans="1:16" x14ac:dyDescent="0.2">
      <c r="A98" s="28" t="s">
        <v>56</v>
      </c>
      <c r="E98" s="29" t="s">
        <v>248</v>
      </c>
    </row>
    <row r="99" spans="1:16" x14ac:dyDescent="0.2">
      <c r="A99" s="30" t="s">
        <v>58</v>
      </c>
      <c r="E99" s="31" t="s">
        <v>52</v>
      </c>
    </row>
    <row r="100" spans="1:16" ht="140.25" x14ac:dyDescent="0.2">
      <c r="A100" t="s">
        <v>59</v>
      </c>
      <c r="E100" s="29" t="s">
        <v>249</v>
      </c>
    </row>
    <row r="101" spans="1:16" x14ac:dyDescent="0.2">
      <c r="A101" s="18" t="s">
        <v>50</v>
      </c>
      <c r="B101" s="23" t="s">
        <v>140</v>
      </c>
      <c r="C101" s="23" t="s">
        <v>250</v>
      </c>
      <c r="D101" s="18" t="s">
        <v>52</v>
      </c>
      <c r="E101" s="24" t="s">
        <v>251</v>
      </c>
      <c r="F101" s="25" t="s">
        <v>226</v>
      </c>
      <c r="G101" s="26">
        <v>800.5</v>
      </c>
      <c r="H101" s="27"/>
      <c r="I101" s="27">
        <f>ROUND(ROUND(H101,2)*ROUND(G101,3),2)</f>
        <v>0</v>
      </c>
      <c r="J101" s="25" t="s">
        <v>55</v>
      </c>
      <c r="O101">
        <f>(I101*21)/100</f>
        <v>0</v>
      </c>
      <c r="P101" t="s">
        <v>26</v>
      </c>
    </row>
    <row r="102" spans="1:16" x14ac:dyDescent="0.2">
      <c r="A102" s="28" t="s">
        <v>56</v>
      </c>
      <c r="E102" s="29" t="s">
        <v>252</v>
      </c>
    </row>
    <row r="103" spans="1:16" x14ac:dyDescent="0.2">
      <c r="A103" s="30" t="s">
        <v>58</v>
      </c>
      <c r="E103" s="31" t="s">
        <v>253</v>
      </c>
    </row>
    <row r="104" spans="1:16" ht="51" x14ac:dyDescent="0.2">
      <c r="A104" t="s">
        <v>59</v>
      </c>
      <c r="E104" s="29" t="s">
        <v>254</v>
      </c>
    </row>
    <row r="105" spans="1:16" x14ac:dyDescent="0.2">
      <c r="A105" s="18" t="s">
        <v>50</v>
      </c>
      <c r="B105" s="23" t="s">
        <v>145</v>
      </c>
      <c r="C105" s="23" t="s">
        <v>255</v>
      </c>
      <c r="D105" s="18" t="s">
        <v>52</v>
      </c>
      <c r="E105" s="24" t="s">
        <v>256</v>
      </c>
      <c r="F105" s="25" t="s">
        <v>226</v>
      </c>
      <c r="G105" s="26">
        <v>816.6</v>
      </c>
      <c r="H105" s="27"/>
      <c r="I105" s="27">
        <f>ROUND(ROUND(H105,2)*ROUND(G105,3),2)</f>
        <v>0</v>
      </c>
      <c r="J105" s="25" t="s">
        <v>55</v>
      </c>
      <c r="O105">
        <f>(I105*21)/100</f>
        <v>0</v>
      </c>
      <c r="P105" t="s">
        <v>26</v>
      </c>
    </row>
    <row r="106" spans="1:16" x14ac:dyDescent="0.2">
      <c r="A106" s="28" t="s">
        <v>56</v>
      </c>
      <c r="E106" s="29" t="s">
        <v>257</v>
      </c>
    </row>
    <row r="107" spans="1:16" x14ac:dyDescent="0.2">
      <c r="A107" s="30" t="s">
        <v>58</v>
      </c>
      <c r="E107" s="31" t="s">
        <v>258</v>
      </c>
    </row>
    <row r="108" spans="1:16" ht="51" x14ac:dyDescent="0.2">
      <c r="A108" t="s">
        <v>59</v>
      </c>
      <c r="E108" s="29" t="s">
        <v>254</v>
      </c>
    </row>
    <row r="109" spans="1:16" x14ac:dyDescent="0.2">
      <c r="A109" s="18" t="s">
        <v>50</v>
      </c>
      <c r="B109" s="23" t="s">
        <v>259</v>
      </c>
      <c r="C109" s="23" t="s">
        <v>260</v>
      </c>
      <c r="D109" s="18" t="s">
        <v>87</v>
      </c>
      <c r="E109" s="24" t="s">
        <v>261</v>
      </c>
      <c r="F109" s="25" t="s">
        <v>226</v>
      </c>
      <c r="G109" s="26">
        <v>18.399999999999999</v>
      </c>
      <c r="H109" s="27"/>
      <c r="I109" s="27">
        <f>ROUND(ROUND(H109,2)*ROUND(G109,3),2)</f>
        <v>0</v>
      </c>
      <c r="J109" s="25" t="s">
        <v>55</v>
      </c>
      <c r="O109">
        <f>(I109*21)/100</f>
        <v>0</v>
      </c>
      <c r="P109" t="s">
        <v>26</v>
      </c>
    </row>
    <row r="110" spans="1:16" x14ac:dyDescent="0.2">
      <c r="A110" s="28" t="s">
        <v>56</v>
      </c>
      <c r="E110" s="29" t="s">
        <v>262</v>
      </c>
    </row>
    <row r="111" spans="1:16" x14ac:dyDescent="0.2">
      <c r="A111" s="30" t="s">
        <v>58</v>
      </c>
      <c r="E111" s="31" t="s">
        <v>52</v>
      </c>
    </row>
    <row r="112" spans="1:16" ht="51" x14ac:dyDescent="0.2">
      <c r="A112" t="s">
        <v>59</v>
      </c>
      <c r="E112" s="29" t="s">
        <v>254</v>
      </c>
    </row>
    <row r="113" spans="1:16" x14ac:dyDescent="0.2">
      <c r="A113" s="18" t="s">
        <v>50</v>
      </c>
      <c r="B113" s="23" t="s">
        <v>263</v>
      </c>
      <c r="C113" s="23" t="s">
        <v>260</v>
      </c>
      <c r="D113" s="18" t="s">
        <v>91</v>
      </c>
      <c r="E113" s="24" t="s">
        <v>261</v>
      </c>
      <c r="F113" s="25" t="s">
        <v>226</v>
      </c>
      <c r="G113" s="26">
        <v>54.6</v>
      </c>
      <c r="H113" s="27"/>
      <c r="I113" s="27">
        <f>ROUND(ROUND(H113,2)*ROUND(G113,3),2)</f>
        <v>0</v>
      </c>
      <c r="J113" s="25" t="s">
        <v>55</v>
      </c>
      <c r="O113">
        <f>(I113*21)/100</f>
        <v>0</v>
      </c>
      <c r="P113" t="s">
        <v>26</v>
      </c>
    </row>
    <row r="114" spans="1:16" x14ac:dyDescent="0.2">
      <c r="A114" s="28" t="s">
        <v>56</v>
      </c>
      <c r="E114" s="29" t="s">
        <v>264</v>
      </c>
    </row>
    <row r="115" spans="1:16" x14ac:dyDescent="0.2">
      <c r="A115" s="30" t="s">
        <v>58</v>
      </c>
      <c r="E115" s="31" t="s">
        <v>52</v>
      </c>
    </row>
    <row r="116" spans="1:16" ht="51" x14ac:dyDescent="0.2">
      <c r="A116" t="s">
        <v>59</v>
      </c>
      <c r="E116" s="29" t="s">
        <v>254</v>
      </c>
    </row>
    <row r="117" spans="1:16" x14ac:dyDescent="0.2">
      <c r="A117" s="18" t="s">
        <v>50</v>
      </c>
      <c r="B117" s="23" t="s">
        <v>265</v>
      </c>
      <c r="C117" s="23" t="s">
        <v>266</v>
      </c>
      <c r="D117" s="18" t="s">
        <v>52</v>
      </c>
      <c r="E117" s="24" t="s">
        <v>267</v>
      </c>
      <c r="F117" s="25" t="s">
        <v>226</v>
      </c>
      <c r="G117" s="26">
        <v>62.5</v>
      </c>
      <c r="H117" s="27"/>
      <c r="I117" s="27">
        <f>ROUND(ROUND(H117,2)*ROUND(G117,3),2)</f>
        <v>0</v>
      </c>
      <c r="J117" s="25" t="s">
        <v>55</v>
      </c>
      <c r="O117">
        <f>(I117*21)/100</f>
        <v>0</v>
      </c>
      <c r="P117" t="s">
        <v>26</v>
      </c>
    </row>
    <row r="118" spans="1:16" x14ac:dyDescent="0.2">
      <c r="A118" s="28" t="s">
        <v>56</v>
      </c>
      <c r="E118" s="29" t="s">
        <v>268</v>
      </c>
    </row>
    <row r="119" spans="1:16" x14ac:dyDescent="0.2">
      <c r="A119" s="30" t="s">
        <v>58</v>
      </c>
      <c r="E119" s="31" t="s">
        <v>52</v>
      </c>
    </row>
    <row r="120" spans="1:16" ht="102" x14ac:dyDescent="0.2">
      <c r="A120" t="s">
        <v>59</v>
      </c>
      <c r="E120" s="29" t="s">
        <v>269</v>
      </c>
    </row>
    <row r="121" spans="1:16" x14ac:dyDescent="0.2">
      <c r="A121" s="18" t="s">
        <v>50</v>
      </c>
      <c r="B121" s="23" t="s">
        <v>270</v>
      </c>
      <c r="C121" s="23" t="s">
        <v>271</v>
      </c>
      <c r="D121" s="18" t="s">
        <v>52</v>
      </c>
      <c r="E121" s="24" t="s">
        <v>272</v>
      </c>
      <c r="F121" s="25" t="s">
        <v>226</v>
      </c>
      <c r="G121" s="26">
        <v>671.9</v>
      </c>
      <c r="H121" s="27"/>
      <c r="I121" s="27">
        <f>ROUND(ROUND(H121,2)*ROUND(G121,3),2)</f>
        <v>0</v>
      </c>
      <c r="J121" s="25" t="s">
        <v>55</v>
      </c>
      <c r="O121">
        <f>(I121*21)/100</f>
        <v>0</v>
      </c>
      <c r="P121" t="s">
        <v>26</v>
      </c>
    </row>
    <row r="122" spans="1:16" x14ac:dyDescent="0.2">
      <c r="A122" s="28" t="s">
        <v>56</v>
      </c>
      <c r="E122" s="29" t="s">
        <v>52</v>
      </c>
    </row>
    <row r="123" spans="1:16" x14ac:dyDescent="0.2">
      <c r="A123" s="30" t="s">
        <v>58</v>
      </c>
      <c r="E123" s="31" t="s">
        <v>273</v>
      </c>
    </row>
    <row r="124" spans="1:16" ht="51" x14ac:dyDescent="0.2">
      <c r="A124" t="s">
        <v>59</v>
      </c>
      <c r="E124" s="29" t="s">
        <v>274</v>
      </c>
    </row>
    <row r="125" spans="1:16" x14ac:dyDescent="0.2">
      <c r="A125" s="18" t="s">
        <v>50</v>
      </c>
      <c r="B125" s="23" t="s">
        <v>275</v>
      </c>
      <c r="C125" s="23" t="s">
        <v>276</v>
      </c>
      <c r="D125" s="18" t="s">
        <v>52</v>
      </c>
      <c r="E125" s="24" t="s">
        <v>277</v>
      </c>
      <c r="F125" s="25" t="s">
        <v>226</v>
      </c>
      <c r="G125" s="26">
        <v>674</v>
      </c>
      <c r="H125" s="27"/>
      <c r="I125" s="27">
        <f>ROUND(ROUND(H125,2)*ROUND(G125,3),2)</f>
        <v>0</v>
      </c>
      <c r="J125" s="25" t="s">
        <v>55</v>
      </c>
      <c r="O125">
        <f>(I125*21)/100</f>
        <v>0</v>
      </c>
      <c r="P125" t="s">
        <v>26</v>
      </c>
    </row>
    <row r="126" spans="1:16" x14ac:dyDescent="0.2">
      <c r="A126" s="28" t="s">
        <v>56</v>
      </c>
      <c r="E126" s="29" t="s">
        <v>52</v>
      </c>
    </row>
    <row r="127" spans="1:16" x14ac:dyDescent="0.2">
      <c r="A127" s="30" t="s">
        <v>58</v>
      </c>
      <c r="E127" s="31" t="s">
        <v>278</v>
      </c>
    </row>
    <row r="128" spans="1:16" ht="51" x14ac:dyDescent="0.2">
      <c r="A128" t="s">
        <v>59</v>
      </c>
      <c r="E128" s="29" t="s">
        <v>274</v>
      </c>
    </row>
    <row r="129" spans="1:18" x14ac:dyDescent="0.2">
      <c r="A129" s="18" t="s">
        <v>50</v>
      </c>
      <c r="B129" s="23" t="s">
        <v>279</v>
      </c>
      <c r="C129" s="23" t="s">
        <v>280</v>
      </c>
      <c r="D129" s="18" t="s">
        <v>52</v>
      </c>
      <c r="E129" s="24" t="s">
        <v>281</v>
      </c>
      <c r="F129" s="25" t="s">
        <v>226</v>
      </c>
      <c r="G129" s="26">
        <v>674</v>
      </c>
      <c r="H129" s="27"/>
      <c r="I129" s="27">
        <f>ROUND(ROUND(H129,2)*ROUND(G129,3),2)</f>
        <v>0</v>
      </c>
      <c r="J129" s="25" t="s">
        <v>55</v>
      </c>
      <c r="O129">
        <f>(I129*21)/100</f>
        <v>0</v>
      </c>
      <c r="P129" t="s">
        <v>26</v>
      </c>
    </row>
    <row r="130" spans="1:18" x14ac:dyDescent="0.2">
      <c r="A130" s="28" t="s">
        <v>56</v>
      </c>
      <c r="E130" s="29" t="s">
        <v>52</v>
      </c>
    </row>
    <row r="131" spans="1:18" x14ac:dyDescent="0.2">
      <c r="A131" s="30" t="s">
        <v>58</v>
      </c>
      <c r="E131" s="31" t="s">
        <v>278</v>
      </c>
    </row>
    <row r="132" spans="1:18" ht="140.25" x14ac:dyDescent="0.2">
      <c r="A132" t="s">
        <v>59</v>
      </c>
      <c r="E132" s="29" t="s">
        <v>282</v>
      </c>
    </row>
    <row r="133" spans="1:18" x14ac:dyDescent="0.2">
      <c r="A133" s="18" t="s">
        <v>50</v>
      </c>
      <c r="B133" s="23" t="s">
        <v>283</v>
      </c>
      <c r="C133" s="23" t="s">
        <v>284</v>
      </c>
      <c r="D133" s="18" t="s">
        <v>52</v>
      </c>
      <c r="E133" s="24" t="s">
        <v>285</v>
      </c>
      <c r="F133" s="25" t="s">
        <v>226</v>
      </c>
      <c r="G133" s="26">
        <v>671.9</v>
      </c>
      <c r="H133" s="27"/>
      <c r="I133" s="27">
        <f>ROUND(ROUND(H133,2)*ROUND(G133,3),2)</f>
        <v>0</v>
      </c>
      <c r="J133" s="25" t="s">
        <v>55</v>
      </c>
      <c r="O133">
        <f>(I133*21)/100</f>
        <v>0</v>
      </c>
      <c r="P133" t="s">
        <v>26</v>
      </c>
    </row>
    <row r="134" spans="1:18" x14ac:dyDescent="0.2">
      <c r="A134" s="28" t="s">
        <v>56</v>
      </c>
      <c r="E134" s="29" t="s">
        <v>286</v>
      </c>
    </row>
    <row r="135" spans="1:18" x14ac:dyDescent="0.2">
      <c r="A135" s="30" t="s">
        <v>58</v>
      </c>
      <c r="E135" s="31" t="s">
        <v>273</v>
      </c>
    </row>
    <row r="136" spans="1:18" ht="140.25" x14ac:dyDescent="0.2">
      <c r="A136" t="s">
        <v>59</v>
      </c>
      <c r="E136" s="29" t="s">
        <v>282</v>
      </c>
    </row>
    <row r="137" spans="1:18" x14ac:dyDescent="0.2">
      <c r="A137" s="18" t="s">
        <v>50</v>
      </c>
      <c r="B137" s="23" t="s">
        <v>287</v>
      </c>
      <c r="C137" s="23" t="s">
        <v>288</v>
      </c>
      <c r="D137" s="18" t="s">
        <v>52</v>
      </c>
      <c r="E137" s="24" t="s">
        <v>289</v>
      </c>
      <c r="F137" s="25" t="s">
        <v>226</v>
      </c>
      <c r="G137" s="26">
        <v>18.399999999999999</v>
      </c>
      <c r="H137" s="27"/>
      <c r="I137" s="27">
        <f>ROUND(ROUND(H137,2)*ROUND(G137,3),2)</f>
        <v>0</v>
      </c>
      <c r="J137" s="25" t="s">
        <v>55</v>
      </c>
      <c r="O137">
        <f>(I137*21)/100</f>
        <v>0</v>
      </c>
      <c r="P137" t="s">
        <v>26</v>
      </c>
    </row>
    <row r="138" spans="1:18" x14ac:dyDescent="0.2">
      <c r="A138" s="28" t="s">
        <v>56</v>
      </c>
      <c r="E138" s="29" t="s">
        <v>52</v>
      </c>
    </row>
    <row r="139" spans="1:18" x14ac:dyDescent="0.2">
      <c r="A139" s="30" t="s">
        <v>58</v>
      </c>
      <c r="E139" s="31" t="s">
        <v>52</v>
      </c>
    </row>
    <row r="140" spans="1:18" ht="165.75" x14ac:dyDescent="0.2">
      <c r="A140" t="s">
        <v>59</v>
      </c>
      <c r="E140" s="29" t="s">
        <v>290</v>
      </c>
    </row>
    <row r="141" spans="1:18" ht="12.75" customHeight="1" x14ac:dyDescent="0.2">
      <c r="A141" s="5" t="s">
        <v>47</v>
      </c>
      <c r="B141" s="5"/>
      <c r="C141" s="32" t="s">
        <v>82</v>
      </c>
      <c r="D141" s="5"/>
      <c r="E141" s="21" t="s">
        <v>291</v>
      </c>
      <c r="F141" s="5"/>
      <c r="G141" s="5"/>
      <c r="H141" s="5"/>
      <c r="I141" s="33">
        <f>0+Q141</f>
        <v>0</v>
      </c>
      <c r="J141" s="5"/>
      <c r="O141">
        <f>0+R141</f>
        <v>0</v>
      </c>
      <c r="Q141">
        <f>0+I142</f>
        <v>0</v>
      </c>
      <c r="R141">
        <f>0+O142</f>
        <v>0</v>
      </c>
    </row>
    <row r="142" spans="1:18" x14ac:dyDescent="0.2">
      <c r="A142" s="18" t="s">
        <v>50</v>
      </c>
      <c r="B142" s="23" t="s">
        <v>292</v>
      </c>
      <c r="C142" s="23" t="s">
        <v>293</v>
      </c>
      <c r="D142" s="18" t="s">
        <v>52</v>
      </c>
      <c r="E142" s="24" t="s">
        <v>294</v>
      </c>
      <c r="F142" s="25" t="s">
        <v>295</v>
      </c>
      <c r="G142" s="26">
        <v>6</v>
      </c>
      <c r="H142" s="27"/>
      <c r="I142" s="27">
        <f>ROUND(ROUND(H142,2)*ROUND(G142,3),2)</f>
        <v>0</v>
      </c>
      <c r="J142" s="25" t="s">
        <v>55</v>
      </c>
      <c r="O142">
        <f>(I142*21)/100</f>
        <v>0</v>
      </c>
      <c r="P142" t="s">
        <v>26</v>
      </c>
    </row>
    <row r="143" spans="1:18" x14ac:dyDescent="0.2">
      <c r="A143" s="28" t="s">
        <v>56</v>
      </c>
      <c r="E143" s="29" t="s">
        <v>52</v>
      </c>
    </row>
    <row r="144" spans="1:18" x14ac:dyDescent="0.2">
      <c r="A144" s="30" t="s">
        <v>58</v>
      </c>
      <c r="E144" s="31" t="s">
        <v>52</v>
      </c>
    </row>
    <row r="145" spans="1:18" ht="89.25" x14ac:dyDescent="0.2">
      <c r="A145" t="s">
        <v>59</v>
      </c>
      <c r="E145" s="29" t="s">
        <v>296</v>
      </c>
    </row>
    <row r="146" spans="1:18" ht="12.75" customHeight="1" x14ac:dyDescent="0.2">
      <c r="A146" s="5" t="s">
        <v>47</v>
      </c>
      <c r="B146" s="5"/>
      <c r="C146" s="32" t="s">
        <v>85</v>
      </c>
      <c r="D146" s="5"/>
      <c r="E146" s="21" t="s">
        <v>297</v>
      </c>
      <c r="F146" s="5"/>
      <c r="G146" s="5"/>
      <c r="H146" s="5"/>
      <c r="I146" s="33">
        <f>0+Q146</f>
        <v>0</v>
      </c>
      <c r="J146" s="5"/>
      <c r="O146">
        <f>0+R146</f>
        <v>0</v>
      </c>
      <c r="Q146">
        <f>0+I147+I151</f>
        <v>0</v>
      </c>
      <c r="R146">
        <f>0+O147+O151</f>
        <v>0</v>
      </c>
    </row>
    <row r="147" spans="1:18" x14ac:dyDescent="0.2">
      <c r="A147" s="18" t="s">
        <v>50</v>
      </c>
      <c r="B147" s="23" t="s">
        <v>298</v>
      </c>
      <c r="C147" s="23" t="s">
        <v>299</v>
      </c>
      <c r="D147" s="18" t="s">
        <v>52</v>
      </c>
      <c r="E147" s="24" t="s">
        <v>300</v>
      </c>
      <c r="F147" s="25" t="s">
        <v>295</v>
      </c>
      <c r="G147" s="26">
        <v>6</v>
      </c>
      <c r="H147" s="27"/>
      <c r="I147" s="27">
        <f>ROUND(ROUND(H147,2)*ROUND(G147,3),2)</f>
        <v>0</v>
      </c>
      <c r="J147" s="25" t="s">
        <v>55</v>
      </c>
      <c r="O147">
        <f>(I147*21)/100</f>
        <v>0</v>
      </c>
      <c r="P147" t="s">
        <v>26</v>
      </c>
    </row>
    <row r="148" spans="1:18" x14ac:dyDescent="0.2">
      <c r="A148" s="28" t="s">
        <v>56</v>
      </c>
      <c r="E148" s="29" t="s">
        <v>301</v>
      </c>
    </row>
    <row r="149" spans="1:18" x14ac:dyDescent="0.2">
      <c r="A149" s="30" t="s">
        <v>58</v>
      </c>
      <c r="E149" s="31" t="s">
        <v>52</v>
      </c>
    </row>
    <row r="150" spans="1:18" ht="242.25" x14ac:dyDescent="0.2">
      <c r="A150" t="s">
        <v>59</v>
      </c>
      <c r="E150" s="29" t="s">
        <v>302</v>
      </c>
    </row>
    <row r="151" spans="1:18" x14ac:dyDescent="0.2">
      <c r="A151" s="18" t="s">
        <v>50</v>
      </c>
      <c r="B151" s="23" t="s">
        <v>303</v>
      </c>
      <c r="C151" s="23" t="s">
        <v>304</v>
      </c>
      <c r="D151" s="18" t="s">
        <v>52</v>
      </c>
      <c r="E151" s="24" t="s">
        <v>305</v>
      </c>
      <c r="F151" s="25" t="s">
        <v>154</v>
      </c>
      <c r="G151" s="26">
        <v>1.32</v>
      </c>
      <c r="H151" s="27"/>
      <c r="I151" s="27">
        <f>ROUND(ROUND(H151,2)*ROUND(G151,3),2)</f>
        <v>0</v>
      </c>
      <c r="J151" s="25" t="s">
        <v>55</v>
      </c>
      <c r="O151">
        <f>(I151*21)/100</f>
        <v>0</v>
      </c>
      <c r="P151" t="s">
        <v>26</v>
      </c>
    </row>
    <row r="152" spans="1:18" x14ac:dyDescent="0.2">
      <c r="A152" s="28" t="s">
        <v>56</v>
      </c>
      <c r="E152" s="29" t="s">
        <v>306</v>
      </c>
    </row>
    <row r="153" spans="1:18" x14ac:dyDescent="0.2">
      <c r="A153" s="30" t="s">
        <v>58</v>
      </c>
      <c r="E153" s="31" t="s">
        <v>307</v>
      </c>
    </row>
    <row r="154" spans="1:18" ht="369.75" x14ac:dyDescent="0.2">
      <c r="A154" t="s">
        <v>59</v>
      </c>
      <c r="E154" s="29" t="s">
        <v>308</v>
      </c>
    </row>
    <row r="155" spans="1:18" ht="12.75" customHeight="1" x14ac:dyDescent="0.2">
      <c r="A155" s="5" t="s">
        <v>47</v>
      </c>
      <c r="B155" s="5"/>
      <c r="C155" s="32" t="s">
        <v>42</v>
      </c>
      <c r="D155" s="5"/>
      <c r="E155" s="21" t="s">
        <v>309</v>
      </c>
      <c r="F155" s="5"/>
      <c r="G155" s="5"/>
      <c r="H155" s="5"/>
      <c r="I155" s="33">
        <f>0+Q155</f>
        <v>0</v>
      </c>
      <c r="J155" s="5"/>
      <c r="O155">
        <f>0+R155</f>
        <v>0</v>
      </c>
      <c r="Q155">
        <f>0+I156+I160+I164+I168+I172+I176+I180+I184+I188+I192+I196</f>
        <v>0</v>
      </c>
      <c r="R155">
        <f>0+O156+O160+O164+O168+O172+O176+O180+O184+O188+O192+O196</f>
        <v>0</v>
      </c>
    </row>
    <row r="156" spans="1:18" ht="25.5" x14ac:dyDescent="0.2">
      <c r="A156" s="18" t="s">
        <v>50</v>
      </c>
      <c r="B156" s="23" t="s">
        <v>310</v>
      </c>
      <c r="C156" s="23" t="s">
        <v>311</v>
      </c>
      <c r="D156" s="18" t="s">
        <v>52</v>
      </c>
      <c r="E156" s="24" t="s">
        <v>312</v>
      </c>
      <c r="F156" s="25" t="s">
        <v>111</v>
      </c>
      <c r="G156" s="26">
        <v>3</v>
      </c>
      <c r="H156" s="27"/>
      <c r="I156" s="27">
        <f>ROUND(ROUND(H156,2)*ROUND(G156,3),2)</f>
        <v>0</v>
      </c>
      <c r="J156" s="25" t="s">
        <v>55</v>
      </c>
      <c r="O156">
        <f>(I156*21)/100</f>
        <v>0</v>
      </c>
      <c r="P156" t="s">
        <v>26</v>
      </c>
    </row>
    <row r="157" spans="1:18" ht="25.5" x14ac:dyDescent="0.2">
      <c r="A157" s="28" t="s">
        <v>56</v>
      </c>
      <c r="E157" s="29" t="s">
        <v>313</v>
      </c>
    </row>
    <row r="158" spans="1:18" x14ac:dyDescent="0.2">
      <c r="A158" s="30" t="s">
        <v>58</v>
      </c>
      <c r="E158" s="31" t="s">
        <v>52</v>
      </c>
    </row>
    <row r="159" spans="1:18" ht="25.5" x14ac:dyDescent="0.2">
      <c r="A159" t="s">
        <v>59</v>
      </c>
      <c r="E159" s="29" t="s">
        <v>314</v>
      </c>
    </row>
    <row r="160" spans="1:18" ht="25.5" x14ac:dyDescent="0.2">
      <c r="A160" s="18" t="s">
        <v>50</v>
      </c>
      <c r="B160" s="23" t="s">
        <v>315</v>
      </c>
      <c r="C160" s="23" t="s">
        <v>316</v>
      </c>
      <c r="D160" s="18" t="s">
        <v>52</v>
      </c>
      <c r="E160" s="24" t="s">
        <v>317</v>
      </c>
      <c r="F160" s="25" t="s">
        <v>111</v>
      </c>
      <c r="G160" s="26">
        <v>4</v>
      </c>
      <c r="H160" s="27"/>
      <c r="I160" s="27">
        <f>ROUND(ROUND(H160,2)*ROUND(G160,3),2)</f>
        <v>0</v>
      </c>
      <c r="J160" s="25" t="s">
        <v>55</v>
      </c>
      <c r="O160">
        <f>(I160*21)/100</f>
        <v>0</v>
      </c>
      <c r="P160" t="s">
        <v>26</v>
      </c>
    </row>
    <row r="161" spans="1:16" x14ac:dyDescent="0.2">
      <c r="A161" s="28" t="s">
        <v>56</v>
      </c>
      <c r="E161" s="29" t="s">
        <v>318</v>
      </c>
    </row>
    <row r="162" spans="1:16" x14ac:dyDescent="0.2">
      <c r="A162" s="30" t="s">
        <v>58</v>
      </c>
      <c r="E162" s="31" t="s">
        <v>52</v>
      </c>
    </row>
    <row r="163" spans="1:16" ht="63.75" x14ac:dyDescent="0.2">
      <c r="A163" t="s">
        <v>59</v>
      </c>
      <c r="E163" s="29" t="s">
        <v>319</v>
      </c>
    </row>
    <row r="164" spans="1:16" ht="25.5" x14ac:dyDescent="0.2">
      <c r="A164" s="18" t="s">
        <v>50</v>
      </c>
      <c r="B164" s="23" t="s">
        <v>320</v>
      </c>
      <c r="C164" s="23" t="s">
        <v>321</v>
      </c>
      <c r="D164" s="18" t="s">
        <v>52</v>
      </c>
      <c r="E164" s="24" t="s">
        <v>322</v>
      </c>
      <c r="F164" s="25" t="s">
        <v>111</v>
      </c>
      <c r="G164" s="26">
        <v>4</v>
      </c>
      <c r="H164" s="27"/>
      <c r="I164" s="27">
        <f>ROUND(ROUND(H164,2)*ROUND(G164,3),2)</f>
        <v>0</v>
      </c>
      <c r="J164" s="25" t="s">
        <v>55</v>
      </c>
      <c r="O164">
        <f>(I164*21)/100</f>
        <v>0</v>
      </c>
      <c r="P164" t="s">
        <v>26</v>
      </c>
    </row>
    <row r="165" spans="1:16" x14ac:dyDescent="0.2">
      <c r="A165" s="28" t="s">
        <v>56</v>
      </c>
      <c r="E165" s="29" t="s">
        <v>323</v>
      </c>
    </row>
    <row r="166" spans="1:16" x14ac:dyDescent="0.2">
      <c r="A166" s="30" t="s">
        <v>58</v>
      </c>
      <c r="E166" s="31" t="s">
        <v>52</v>
      </c>
    </row>
    <row r="167" spans="1:16" ht="25.5" x14ac:dyDescent="0.2">
      <c r="A167" t="s">
        <v>59</v>
      </c>
      <c r="E167" s="29" t="s">
        <v>324</v>
      </c>
    </row>
    <row r="168" spans="1:16" x14ac:dyDescent="0.2">
      <c r="A168" s="18" t="s">
        <v>50</v>
      </c>
      <c r="B168" s="23" t="s">
        <v>325</v>
      </c>
      <c r="C168" s="23" t="s">
        <v>326</v>
      </c>
      <c r="D168" s="18" t="s">
        <v>52</v>
      </c>
      <c r="E168" s="24" t="s">
        <v>327</v>
      </c>
      <c r="F168" s="25" t="s">
        <v>111</v>
      </c>
      <c r="G168" s="26">
        <v>3</v>
      </c>
      <c r="H168" s="27"/>
      <c r="I168" s="27">
        <f>ROUND(ROUND(H168,2)*ROUND(G168,3),2)</f>
        <v>0</v>
      </c>
      <c r="J168" s="25" t="s">
        <v>55</v>
      </c>
      <c r="O168">
        <f>(I168*21)/100</f>
        <v>0</v>
      </c>
      <c r="P168" t="s">
        <v>26</v>
      </c>
    </row>
    <row r="169" spans="1:16" x14ac:dyDescent="0.2">
      <c r="A169" s="28" t="s">
        <v>56</v>
      </c>
      <c r="E169" s="29" t="s">
        <v>328</v>
      </c>
    </row>
    <row r="170" spans="1:16" x14ac:dyDescent="0.2">
      <c r="A170" s="30" t="s">
        <v>58</v>
      </c>
      <c r="E170" s="31" t="s">
        <v>52</v>
      </c>
    </row>
    <row r="171" spans="1:16" ht="76.5" x14ac:dyDescent="0.2">
      <c r="A171" t="s">
        <v>59</v>
      </c>
      <c r="E171" s="29" t="s">
        <v>329</v>
      </c>
    </row>
    <row r="172" spans="1:16" x14ac:dyDescent="0.2">
      <c r="A172" s="18" t="s">
        <v>50</v>
      </c>
      <c r="B172" s="23" t="s">
        <v>330</v>
      </c>
      <c r="C172" s="23" t="s">
        <v>331</v>
      </c>
      <c r="D172" s="18" t="s">
        <v>52</v>
      </c>
      <c r="E172" s="24" t="s">
        <v>332</v>
      </c>
      <c r="F172" s="25" t="s">
        <v>111</v>
      </c>
      <c r="G172" s="26">
        <v>3</v>
      </c>
      <c r="H172" s="27"/>
      <c r="I172" s="27">
        <f>ROUND(ROUND(H172,2)*ROUND(G172,3),2)</f>
        <v>0</v>
      </c>
      <c r="J172" s="25" t="s">
        <v>55</v>
      </c>
      <c r="O172">
        <f>(I172*21)/100</f>
        <v>0</v>
      </c>
      <c r="P172" t="s">
        <v>26</v>
      </c>
    </row>
    <row r="173" spans="1:16" x14ac:dyDescent="0.2">
      <c r="A173" s="28" t="s">
        <v>56</v>
      </c>
      <c r="E173" s="29" t="s">
        <v>333</v>
      </c>
    </row>
    <row r="174" spans="1:16" x14ac:dyDescent="0.2">
      <c r="A174" s="30" t="s">
        <v>58</v>
      </c>
      <c r="E174" s="31" t="s">
        <v>52</v>
      </c>
    </row>
    <row r="175" spans="1:16" ht="25.5" x14ac:dyDescent="0.2">
      <c r="A175" t="s">
        <v>59</v>
      </c>
      <c r="E175" s="29" t="s">
        <v>324</v>
      </c>
    </row>
    <row r="176" spans="1:16" x14ac:dyDescent="0.2">
      <c r="A176" s="18" t="s">
        <v>50</v>
      </c>
      <c r="B176" s="23" t="s">
        <v>334</v>
      </c>
      <c r="C176" s="23" t="s">
        <v>335</v>
      </c>
      <c r="D176" s="18" t="s">
        <v>52</v>
      </c>
      <c r="E176" s="24" t="s">
        <v>336</v>
      </c>
      <c r="F176" s="25" t="s">
        <v>295</v>
      </c>
      <c r="G176" s="26">
        <v>8</v>
      </c>
      <c r="H176" s="27"/>
      <c r="I176" s="27">
        <f>ROUND(ROUND(H176,2)*ROUND(G176,3),2)</f>
        <v>0</v>
      </c>
      <c r="J176" s="25" t="s">
        <v>55</v>
      </c>
      <c r="O176">
        <f>(I176*21)/100</f>
        <v>0</v>
      </c>
      <c r="P176" t="s">
        <v>26</v>
      </c>
    </row>
    <row r="177" spans="1:16" x14ac:dyDescent="0.2">
      <c r="A177" s="28" t="s">
        <v>56</v>
      </c>
      <c r="E177" s="29" t="s">
        <v>337</v>
      </c>
    </row>
    <row r="178" spans="1:16" x14ac:dyDescent="0.2">
      <c r="A178" s="30" t="s">
        <v>58</v>
      </c>
      <c r="E178" s="31" t="s">
        <v>52</v>
      </c>
    </row>
    <row r="179" spans="1:16" ht="51" x14ac:dyDescent="0.2">
      <c r="A179" t="s">
        <v>59</v>
      </c>
      <c r="E179" s="29" t="s">
        <v>338</v>
      </c>
    </row>
    <row r="180" spans="1:16" x14ac:dyDescent="0.2">
      <c r="A180" s="18" t="s">
        <v>50</v>
      </c>
      <c r="B180" s="23" t="s">
        <v>339</v>
      </c>
      <c r="C180" s="23" t="s">
        <v>340</v>
      </c>
      <c r="D180" s="18" t="s">
        <v>52</v>
      </c>
      <c r="E180" s="24" t="s">
        <v>341</v>
      </c>
      <c r="F180" s="25" t="s">
        <v>295</v>
      </c>
      <c r="G180" s="26">
        <v>82</v>
      </c>
      <c r="H180" s="27"/>
      <c r="I180" s="27">
        <f>ROUND(ROUND(H180,2)*ROUND(G180,3),2)</f>
        <v>0</v>
      </c>
      <c r="J180" s="25" t="s">
        <v>55</v>
      </c>
      <c r="O180">
        <f>(I180*21)/100</f>
        <v>0</v>
      </c>
      <c r="P180" t="s">
        <v>26</v>
      </c>
    </row>
    <row r="181" spans="1:16" x14ac:dyDescent="0.2">
      <c r="A181" s="28" t="s">
        <v>56</v>
      </c>
      <c r="E181" s="29" t="s">
        <v>342</v>
      </c>
    </row>
    <row r="182" spans="1:16" x14ac:dyDescent="0.2">
      <c r="A182" s="30" t="s">
        <v>58</v>
      </c>
      <c r="E182" s="31" t="s">
        <v>52</v>
      </c>
    </row>
    <row r="183" spans="1:16" ht="51" x14ac:dyDescent="0.2">
      <c r="A183" t="s">
        <v>59</v>
      </c>
      <c r="E183" s="29" t="s">
        <v>338</v>
      </c>
    </row>
    <row r="184" spans="1:16" x14ac:dyDescent="0.2">
      <c r="A184" s="18" t="s">
        <v>50</v>
      </c>
      <c r="B184" s="23" t="s">
        <v>343</v>
      </c>
      <c r="C184" s="23" t="s">
        <v>344</v>
      </c>
      <c r="D184" s="18" t="s">
        <v>52</v>
      </c>
      <c r="E184" s="24" t="s">
        <v>345</v>
      </c>
      <c r="F184" s="25" t="s">
        <v>295</v>
      </c>
      <c r="G184" s="26">
        <v>24.7</v>
      </c>
      <c r="H184" s="27"/>
      <c r="I184" s="27">
        <f>ROUND(ROUND(H184,2)*ROUND(G184,3),2)</f>
        <v>0</v>
      </c>
      <c r="J184" s="25" t="s">
        <v>55</v>
      </c>
      <c r="O184">
        <f>(I184*21)/100</f>
        <v>0</v>
      </c>
      <c r="P184" t="s">
        <v>26</v>
      </c>
    </row>
    <row r="185" spans="1:16" x14ac:dyDescent="0.2">
      <c r="A185" s="28" t="s">
        <v>56</v>
      </c>
      <c r="E185" s="29" t="s">
        <v>346</v>
      </c>
    </row>
    <row r="186" spans="1:16" x14ac:dyDescent="0.2">
      <c r="A186" s="30" t="s">
        <v>58</v>
      </c>
      <c r="E186" s="31" t="s">
        <v>347</v>
      </c>
    </row>
    <row r="187" spans="1:16" ht="25.5" x14ac:dyDescent="0.2">
      <c r="A187" t="s">
        <v>59</v>
      </c>
      <c r="E187" s="29" t="s">
        <v>348</v>
      </c>
    </row>
    <row r="188" spans="1:16" ht="25.5" x14ac:dyDescent="0.2">
      <c r="A188" s="18" t="s">
        <v>50</v>
      </c>
      <c r="B188" s="23" t="s">
        <v>349</v>
      </c>
      <c r="C188" s="23" t="s">
        <v>350</v>
      </c>
      <c r="D188" s="18" t="s">
        <v>52</v>
      </c>
      <c r="E188" s="24" t="s">
        <v>351</v>
      </c>
      <c r="F188" s="25" t="s">
        <v>295</v>
      </c>
      <c r="G188" s="26">
        <v>24</v>
      </c>
      <c r="H188" s="27"/>
      <c r="I188" s="27">
        <f>ROUND(ROUND(H188,2)*ROUND(G188,3),2)</f>
        <v>0</v>
      </c>
      <c r="J188" s="25" t="s">
        <v>55</v>
      </c>
      <c r="O188">
        <f>(I188*21)/100</f>
        <v>0</v>
      </c>
      <c r="P188" t="s">
        <v>26</v>
      </c>
    </row>
    <row r="189" spans="1:16" x14ac:dyDescent="0.2">
      <c r="A189" s="28" t="s">
        <v>56</v>
      </c>
      <c r="E189" s="29" t="s">
        <v>352</v>
      </c>
    </row>
    <row r="190" spans="1:16" x14ac:dyDescent="0.2">
      <c r="A190" s="30" t="s">
        <v>58</v>
      </c>
      <c r="E190" s="31" t="s">
        <v>52</v>
      </c>
    </row>
    <row r="191" spans="1:16" ht="89.25" x14ac:dyDescent="0.2">
      <c r="A191" t="s">
        <v>59</v>
      </c>
      <c r="E191" s="29" t="s">
        <v>353</v>
      </c>
    </row>
    <row r="192" spans="1:16" x14ac:dyDescent="0.2">
      <c r="A192" s="18" t="s">
        <v>50</v>
      </c>
      <c r="B192" s="23" t="s">
        <v>354</v>
      </c>
      <c r="C192" s="23" t="s">
        <v>355</v>
      </c>
      <c r="D192" s="18" t="s">
        <v>52</v>
      </c>
      <c r="E192" s="24" t="s">
        <v>356</v>
      </c>
      <c r="F192" s="25" t="s">
        <v>295</v>
      </c>
      <c r="G192" s="26">
        <v>12</v>
      </c>
      <c r="H192" s="27"/>
      <c r="I192" s="27">
        <f>ROUND(ROUND(H192,2)*ROUND(G192,3),2)</f>
        <v>0</v>
      </c>
      <c r="J192" s="25" t="s">
        <v>55</v>
      </c>
      <c r="O192">
        <f>(I192*21)/100</f>
        <v>0</v>
      </c>
      <c r="P192" t="s">
        <v>26</v>
      </c>
    </row>
    <row r="193" spans="1:16" x14ac:dyDescent="0.2">
      <c r="A193" s="28" t="s">
        <v>56</v>
      </c>
      <c r="E193" s="29" t="s">
        <v>357</v>
      </c>
    </row>
    <row r="194" spans="1:16" x14ac:dyDescent="0.2">
      <c r="A194" s="30" t="s">
        <v>58</v>
      </c>
      <c r="E194" s="31" t="s">
        <v>358</v>
      </c>
    </row>
    <row r="195" spans="1:16" ht="76.5" x14ac:dyDescent="0.2">
      <c r="A195" t="s">
        <v>59</v>
      </c>
      <c r="E195" s="29" t="s">
        <v>359</v>
      </c>
    </row>
    <row r="196" spans="1:16" x14ac:dyDescent="0.2">
      <c r="A196" s="18" t="s">
        <v>50</v>
      </c>
      <c r="B196" s="23" t="s">
        <v>360</v>
      </c>
      <c r="C196" s="23" t="s">
        <v>361</v>
      </c>
      <c r="D196" s="18" t="s">
        <v>52</v>
      </c>
      <c r="E196" s="24" t="s">
        <v>362</v>
      </c>
      <c r="F196" s="25" t="s">
        <v>154</v>
      </c>
      <c r="G196" s="26">
        <v>3.968</v>
      </c>
      <c r="H196" s="27"/>
      <c r="I196" s="27">
        <f>ROUND(ROUND(H196,2)*ROUND(G196,3),2)</f>
        <v>0</v>
      </c>
      <c r="J196" s="25" t="s">
        <v>55</v>
      </c>
      <c r="O196">
        <f>(I196*21)/100</f>
        <v>0</v>
      </c>
      <c r="P196" t="s">
        <v>26</v>
      </c>
    </row>
    <row r="197" spans="1:16" x14ac:dyDescent="0.2">
      <c r="A197" s="28" t="s">
        <v>56</v>
      </c>
      <c r="E197" s="29" t="s">
        <v>363</v>
      </c>
    </row>
    <row r="198" spans="1:16" x14ac:dyDescent="0.2">
      <c r="A198" s="30" t="s">
        <v>58</v>
      </c>
      <c r="E198" s="31" t="s">
        <v>364</v>
      </c>
    </row>
    <row r="199" spans="1:16" ht="89.25" x14ac:dyDescent="0.2">
      <c r="A199" t="s">
        <v>59</v>
      </c>
      <c r="E199" s="29" t="s">
        <v>365</v>
      </c>
    </row>
  </sheetData>
  <mergeCells count="12">
    <mergeCell ref="E6:E7"/>
    <mergeCell ref="F6:F7"/>
    <mergeCell ref="G6:G7"/>
    <mergeCell ref="H6:I6"/>
    <mergeCell ref="J6:J7"/>
    <mergeCell ref="C3:D3"/>
    <mergeCell ref="C4:D4"/>
    <mergeCell ref="C5:D5"/>
    <mergeCell ref="A6:A7"/>
    <mergeCell ref="B6:B7"/>
    <mergeCell ref="C6:C7"/>
    <mergeCell ref="D6:D7"/>
  </mergeCells>
  <pageMargins left="0.39370078740157499" right="0.39370078740157499" top="0.59055118110236204" bottom="0.59055118110236204" header="0.39370078740157499" footer="0.39370078740157499"/>
  <pageSetup paperSize="9" scale="61" fitToHeight="0" orientation="portrait" cellComments="atEnd"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18"/>
  <sheetViews>
    <sheetView topLeftCell="B1" workbookViewId="0">
      <pane ySplit="8" topLeftCell="A9" activePane="bottomLeft" state="frozen"/>
      <selection pane="bottomLeft" activeCell="H9" sqref="H9"/>
    </sheetView>
  </sheetViews>
  <sheetFormatPr defaultColWidth="9.140625" defaultRowHeight="12.75" customHeight="1" x14ac:dyDescent="0.2"/>
  <cols>
    <col min="1" max="1" width="9.140625" hidden="1" customWidth="1"/>
    <col min="2" max="2" width="9.85546875" customWidth="1"/>
    <col min="3" max="3" width="10.5703125" customWidth="1"/>
    <col min="4" max="4" width="7.85546875" bestFit="1" customWidth="1"/>
    <col min="5" max="5" width="70.7109375" customWidth="1"/>
    <col min="6" max="6" width="5.7109375" customWidth="1"/>
    <col min="7" max="8" width="11.7109375" customWidth="1"/>
    <col min="9" max="9" width="13.7109375" customWidth="1"/>
    <col min="10" max="10" width="15" bestFit="1" customWidth="1"/>
    <col min="15" max="18" width="9.140625" hidden="1" customWidth="1"/>
  </cols>
  <sheetData>
    <row r="1" spans="1:18" ht="12.75" customHeight="1" x14ac:dyDescent="0.2">
      <c r="A1" t="s">
        <v>10</v>
      </c>
      <c r="B1" s="1"/>
      <c r="C1" s="1"/>
      <c r="D1" s="1"/>
      <c r="E1" s="1"/>
      <c r="F1" s="1"/>
      <c r="G1" s="1"/>
      <c r="H1" s="1"/>
      <c r="I1" s="1"/>
      <c r="J1" s="1"/>
      <c r="P1" t="s">
        <v>25</v>
      </c>
    </row>
    <row r="2" spans="1:18" ht="24.95" customHeight="1" x14ac:dyDescent="0.2">
      <c r="B2" s="1"/>
      <c r="C2" s="1"/>
      <c r="D2" s="1"/>
      <c r="E2" s="2" t="s">
        <v>12</v>
      </c>
      <c r="F2" s="1"/>
      <c r="G2" s="1"/>
      <c r="H2" s="5"/>
      <c r="I2" s="5"/>
      <c r="J2" s="1"/>
      <c r="O2">
        <f>0+O9+O46+O115+O156+O177+O206+O251+O276+O305+O310</f>
        <v>0</v>
      </c>
      <c r="P2" t="s">
        <v>25</v>
      </c>
    </row>
    <row r="3" spans="1:18" ht="15" customHeight="1" x14ac:dyDescent="0.25">
      <c r="A3" t="s">
        <v>11</v>
      </c>
      <c r="B3" s="11" t="s">
        <v>13</v>
      </c>
      <c r="C3" s="39" t="s">
        <v>14</v>
      </c>
      <c r="D3" s="36"/>
      <c r="E3" s="12" t="s">
        <v>15</v>
      </c>
      <c r="F3" s="1"/>
      <c r="G3" s="8"/>
      <c r="H3" s="7" t="s">
        <v>27</v>
      </c>
      <c r="I3" s="34">
        <f>0+I9+I46+I115+I156+I177+I206+I251+I276+I305+I310</f>
        <v>0</v>
      </c>
      <c r="J3" s="9"/>
      <c r="O3" t="s">
        <v>22</v>
      </c>
      <c r="P3" t="s">
        <v>26</v>
      </c>
    </row>
    <row r="4" spans="1:18" ht="15" customHeight="1" x14ac:dyDescent="0.25">
      <c r="A4" t="s">
        <v>16</v>
      </c>
      <c r="B4" s="11" t="s">
        <v>17</v>
      </c>
      <c r="C4" s="39" t="s">
        <v>366</v>
      </c>
      <c r="D4" s="36"/>
      <c r="E4" s="12" t="s">
        <v>367</v>
      </c>
      <c r="F4" s="1"/>
      <c r="G4" s="1"/>
      <c r="H4" s="10"/>
      <c r="I4" s="10"/>
      <c r="J4" s="1"/>
      <c r="O4" t="s">
        <v>23</v>
      </c>
      <c r="P4" t="s">
        <v>26</v>
      </c>
    </row>
    <row r="5" spans="1:18" ht="12.75" customHeight="1" x14ac:dyDescent="0.25">
      <c r="A5" t="s">
        <v>20</v>
      </c>
      <c r="B5" s="14" t="s">
        <v>21</v>
      </c>
      <c r="C5" s="40" t="s">
        <v>27</v>
      </c>
      <c r="D5" s="41"/>
      <c r="E5" s="15" t="s">
        <v>28</v>
      </c>
      <c r="F5" s="5"/>
      <c r="G5" s="5"/>
      <c r="H5" s="5"/>
      <c r="I5" s="5"/>
      <c r="J5" s="5"/>
      <c r="O5" t="s">
        <v>24</v>
      </c>
      <c r="P5" t="s">
        <v>25</v>
      </c>
    </row>
    <row r="6" spans="1:18" ht="12.75" customHeight="1" x14ac:dyDescent="0.2">
      <c r="A6" s="42" t="s">
        <v>29</v>
      </c>
      <c r="B6" s="42" t="s">
        <v>31</v>
      </c>
      <c r="C6" s="42" t="s">
        <v>32</v>
      </c>
      <c r="D6" s="42" t="s">
        <v>33</v>
      </c>
      <c r="E6" s="42" t="s">
        <v>34</v>
      </c>
      <c r="F6" s="42" t="s">
        <v>36</v>
      </c>
      <c r="G6" s="42" t="s">
        <v>38</v>
      </c>
      <c r="H6" s="42" t="s">
        <v>40</v>
      </c>
      <c r="I6" s="42"/>
      <c r="J6" s="42" t="s">
        <v>45</v>
      </c>
    </row>
    <row r="7" spans="1:18" ht="12.75" customHeight="1" x14ac:dyDescent="0.2">
      <c r="A7" s="42"/>
      <c r="B7" s="42"/>
      <c r="C7" s="42"/>
      <c r="D7" s="42"/>
      <c r="E7" s="42"/>
      <c r="F7" s="42"/>
      <c r="G7" s="42"/>
      <c r="H7" s="13" t="s">
        <v>41</v>
      </c>
      <c r="I7" s="13" t="s">
        <v>43</v>
      </c>
      <c r="J7" s="42"/>
    </row>
    <row r="8" spans="1:18" ht="12.75" customHeight="1" x14ac:dyDescent="0.2">
      <c r="A8" s="13" t="s">
        <v>30</v>
      </c>
      <c r="B8" s="13" t="s">
        <v>27</v>
      </c>
      <c r="C8" s="13" t="s">
        <v>26</v>
      </c>
      <c r="D8" s="13" t="s">
        <v>25</v>
      </c>
      <c r="E8" s="13" t="s">
        <v>35</v>
      </c>
      <c r="F8" s="13" t="s">
        <v>37</v>
      </c>
      <c r="G8" s="13" t="s">
        <v>39</v>
      </c>
      <c r="H8" s="13">
        <v>9</v>
      </c>
      <c r="I8" s="13" t="s">
        <v>44</v>
      </c>
      <c r="J8" s="13" t="s">
        <v>46</v>
      </c>
    </row>
    <row r="9" spans="1:18" ht="12.75" customHeight="1" x14ac:dyDescent="0.2">
      <c r="A9" s="19" t="s">
        <v>47</v>
      </c>
      <c r="B9" s="19"/>
      <c r="C9" s="20" t="s">
        <v>30</v>
      </c>
      <c r="D9" s="19"/>
      <c r="E9" s="21" t="s">
        <v>151</v>
      </c>
      <c r="F9" s="19"/>
      <c r="G9" s="19"/>
      <c r="H9" s="19"/>
      <c r="I9" s="22">
        <f>0+Q9</f>
        <v>0</v>
      </c>
      <c r="J9" s="19"/>
      <c r="O9">
        <f>0+R9</f>
        <v>0</v>
      </c>
      <c r="Q9">
        <f>0+I10+I14+I18+I22+I26+I30+I34+I38+I42</f>
        <v>0</v>
      </c>
      <c r="R9">
        <f>0+O10+O14+O18+O22+O26+O30+O34+O38+O42</f>
        <v>0</v>
      </c>
    </row>
    <row r="10" spans="1:18" x14ac:dyDescent="0.2">
      <c r="A10" s="18" t="s">
        <v>50</v>
      </c>
      <c r="B10" s="23" t="s">
        <v>27</v>
      </c>
      <c r="C10" s="23" t="s">
        <v>368</v>
      </c>
      <c r="D10" s="18" t="s">
        <v>87</v>
      </c>
      <c r="E10" s="24" t="s">
        <v>369</v>
      </c>
      <c r="F10" s="25" t="s">
        <v>160</v>
      </c>
      <c r="G10" s="26">
        <v>130.834</v>
      </c>
      <c r="H10" s="27"/>
      <c r="I10" s="27">
        <f>ROUND(ROUND(H10,2)*ROUND(G10,3),2)</f>
        <v>0</v>
      </c>
      <c r="J10" s="25" t="s">
        <v>55</v>
      </c>
      <c r="O10">
        <f>(I10*21)/100</f>
        <v>0</v>
      </c>
      <c r="P10" t="s">
        <v>26</v>
      </c>
    </row>
    <row r="11" spans="1:18" x14ac:dyDescent="0.2">
      <c r="A11" s="28" t="s">
        <v>56</v>
      </c>
      <c r="E11" s="29" t="s">
        <v>370</v>
      </c>
    </row>
    <row r="12" spans="1:18" x14ac:dyDescent="0.2">
      <c r="A12" s="30" t="s">
        <v>58</v>
      </c>
      <c r="E12" s="31" t="s">
        <v>371</v>
      </c>
    </row>
    <row r="13" spans="1:18" ht="25.5" x14ac:dyDescent="0.2">
      <c r="A13" t="s">
        <v>59</v>
      </c>
      <c r="E13" s="29" t="s">
        <v>372</v>
      </c>
    </row>
    <row r="14" spans="1:18" x14ac:dyDescent="0.2">
      <c r="A14" s="18" t="s">
        <v>50</v>
      </c>
      <c r="B14" s="23" t="s">
        <v>26</v>
      </c>
      <c r="C14" s="23" t="s">
        <v>368</v>
      </c>
      <c r="D14" s="18" t="s">
        <v>91</v>
      </c>
      <c r="E14" s="24" t="s">
        <v>369</v>
      </c>
      <c r="F14" s="25" t="s">
        <v>160</v>
      </c>
      <c r="G14" s="26">
        <v>120.82</v>
      </c>
      <c r="H14" s="27"/>
      <c r="I14" s="27">
        <f>ROUND(ROUND(H14,2)*ROUND(G14,3),2)</f>
        <v>0</v>
      </c>
      <c r="J14" s="25" t="s">
        <v>55</v>
      </c>
      <c r="O14">
        <f>(I14*21)/100</f>
        <v>0</v>
      </c>
      <c r="P14" t="s">
        <v>26</v>
      </c>
    </row>
    <row r="15" spans="1:18" x14ac:dyDescent="0.2">
      <c r="A15" s="28" t="s">
        <v>56</v>
      </c>
      <c r="E15" s="29" t="s">
        <v>373</v>
      </c>
    </row>
    <row r="16" spans="1:18" x14ac:dyDescent="0.2">
      <c r="A16" s="30" t="s">
        <v>58</v>
      </c>
      <c r="E16" s="31" t="s">
        <v>374</v>
      </c>
    </row>
    <row r="17" spans="1:16" ht="25.5" x14ac:dyDescent="0.2">
      <c r="A17" t="s">
        <v>59</v>
      </c>
      <c r="E17" s="29" t="s">
        <v>372</v>
      </c>
    </row>
    <row r="18" spans="1:16" x14ac:dyDescent="0.2">
      <c r="A18" s="18" t="s">
        <v>50</v>
      </c>
      <c r="B18" s="23" t="s">
        <v>25</v>
      </c>
      <c r="C18" s="23" t="s">
        <v>368</v>
      </c>
      <c r="D18" s="18" t="s">
        <v>93</v>
      </c>
      <c r="E18" s="24" t="s">
        <v>369</v>
      </c>
      <c r="F18" s="25" t="s">
        <v>160</v>
      </c>
      <c r="G18" s="26">
        <v>316.60000000000002</v>
      </c>
      <c r="H18" s="27"/>
      <c r="I18" s="27">
        <f>ROUND(ROUND(H18,2)*ROUND(G18,3),2)</f>
        <v>0</v>
      </c>
      <c r="J18" s="25" t="s">
        <v>55</v>
      </c>
      <c r="O18">
        <f>(I18*21)/100</f>
        <v>0</v>
      </c>
      <c r="P18" t="s">
        <v>26</v>
      </c>
    </row>
    <row r="19" spans="1:16" x14ac:dyDescent="0.2">
      <c r="A19" s="28" t="s">
        <v>56</v>
      </c>
      <c r="E19" s="29" t="s">
        <v>375</v>
      </c>
    </row>
    <row r="20" spans="1:16" x14ac:dyDescent="0.2">
      <c r="A20" s="30" t="s">
        <v>58</v>
      </c>
      <c r="E20" s="31" t="s">
        <v>376</v>
      </c>
    </row>
    <row r="21" spans="1:16" ht="25.5" x14ac:dyDescent="0.2">
      <c r="A21" t="s">
        <v>59</v>
      </c>
      <c r="E21" s="29" t="s">
        <v>372</v>
      </c>
    </row>
    <row r="22" spans="1:16" x14ac:dyDescent="0.2">
      <c r="A22" s="18" t="s">
        <v>50</v>
      </c>
      <c r="B22" s="23" t="s">
        <v>35</v>
      </c>
      <c r="C22" s="23" t="s">
        <v>368</v>
      </c>
      <c r="D22" s="18" t="s">
        <v>95</v>
      </c>
      <c r="E22" s="24" t="s">
        <v>369</v>
      </c>
      <c r="F22" s="25" t="s">
        <v>160</v>
      </c>
      <c r="G22" s="26">
        <v>75.762</v>
      </c>
      <c r="H22" s="27"/>
      <c r="I22" s="27">
        <f>ROUND(ROUND(H22,2)*ROUND(G22,3),2)</f>
        <v>0</v>
      </c>
      <c r="J22" s="25" t="s">
        <v>55</v>
      </c>
      <c r="O22">
        <f>(I22*21)/100</f>
        <v>0</v>
      </c>
      <c r="P22" t="s">
        <v>26</v>
      </c>
    </row>
    <row r="23" spans="1:16" x14ac:dyDescent="0.2">
      <c r="A23" s="28" t="s">
        <v>56</v>
      </c>
      <c r="E23" s="29" t="s">
        <v>377</v>
      </c>
    </row>
    <row r="24" spans="1:16" x14ac:dyDescent="0.2">
      <c r="A24" s="30" t="s">
        <v>58</v>
      </c>
      <c r="E24" s="31" t="s">
        <v>378</v>
      </c>
    </row>
    <row r="25" spans="1:16" ht="25.5" x14ac:dyDescent="0.2">
      <c r="A25" t="s">
        <v>59</v>
      </c>
      <c r="E25" s="29" t="s">
        <v>372</v>
      </c>
    </row>
    <row r="26" spans="1:16" x14ac:dyDescent="0.2">
      <c r="A26" s="18" t="s">
        <v>50</v>
      </c>
      <c r="B26" s="23" t="s">
        <v>37</v>
      </c>
      <c r="C26" s="23" t="s">
        <v>368</v>
      </c>
      <c r="D26" s="18" t="s">
        <v>379</v>
      </c>
      <c r="E26" s="24" t="s">
        <v>369</v>
      </c>
      <c r="F26" s="25" t="s">
        <v>160</v>
      </c>
      <c r="G26" s="26">
        <v>128.22</v>
      </c>
      <c r="H26" s="27"/>
      <c r="I26" s="27">
        <f>ROUND(ROUND(H26,2)*ROUND(G26,3),2)</f>
        <v>0</v>
      </c>
      <c r="J26" s="25" t="s">
        <v>55</v>
      </c>
      <c r="O26">
        <f>(I26*21)/100</f>
        <v>0</v>
      </c>
      <c r="P26" t="s">
        <v>26</v>
      </c>
    </row>
    <row r="27" spans="1:16" x14ac:dyDescent="0.2">
      <c r="A27" s="28" t="s">
        <v>56</v>
      </c>
      <c r="E27" s="29" t="s">
        <v>380</v>
      </c>
    </row>
    <row r="28" spans="1:16" x14ac:dyDescent="0.2">
      <c r="A28" s="30" t="s">
        <v>58</v>
      </c>
      <c r="E28" s="31" t="s">
        <v>381</v>
      </c>
    </row>
    <row r="29" spans="1:16" ht="25.5" x14ac:dyDescent="0.2">
      <c r="A29" t="s">
        <v>59</v>
      </c>
      <c r="E29" s="29" t="s">
        <v>372</v>
      </c>
    </row>
    <row r="30" spans="1:16" x14ac:dyDescent="0.2">
      <c r="A30" s="18" t="s">
        <v>50</v>
      </c>
      <c r="B30" s="23" t="s">
        <v>39</v>
      </c>
      <c r="C30" s="23" t="s">
        <v>368</v>
      </c>
      <c r="D30" s="18" t="s">
        <v>382</v>
      </c>
      <c r="E30" s="24" t="s">
        <v>369</v>
      </c>
      <c r="F30" s="25" t="s">
        <v>160</v>
      </c>
      <c r="G30" s="26">
        <v>3.7519999999999998</v>
      </c>
      <c r="H30" s="27"/>
      <c r="I30" s="27">
        <f>ROUND(ROUND(H30,2)*ROUND(G30,3),2)</f>
        <v>0</v>
      </c>
      <c r="J30" s="25" t="s">
        <v>55</v>
      </c>
      <c r="O30">
        <f>(I30*21)/100</f>
        <v>0</v>
      </c>
      <c r="P30" t="s">
        <v>26</v>
      </c>
    </row>
    <row r="31" spans="1:16" ht="38.25" x14ac:dyDescent="0.2">
      <c r="A31" s="28" t="s">
        <v>56</v>
      </c>
      <c r="E31" s="29" t="s">
        <v>383</v>
      </c>
    </row>
    <row r="32" spans="1:16" x14ac:dyDescent="0.2">
      <c r="A32" s="30" t="s">
        <v>58</v>
      </c>
      <c r="E32" s="31" t="s">
        <v>384</v>
      </c>
    </row>
    <row r="33" spans="1:18" ht="25.5" x14ac:dyDescent="0.2">
      <c r="A33" t="s">
        <v>59</v>
      </c>
      <c r="E33" s="29" t="s">
        <v>372</v>
      </c>
    </row>
    <row r="34" spans="1:18" x14ac:dyDescent="0.2">
      <c r="A34" s="18" t="s">
        <v>50</v>
      </c>
      <c r="B34" s="23" t="s">
        <v>82</v>
      </c>
      <c r="C34" s="23" t="s">
        <v>77</v>
      </c>
      <c r="D34" s="18" t="s">
        <v>52</v>
      </c>
      <c r="E34" s="24" t="s">
        <v>78</v>
      </c>
      <c r="F34" s="25" t="s">
        <v>54</v>
      </c>
      <c r="G34" s="26">
        <v>1</v>
      </c>
      <c r="H34" s="27"/>
      <c r="I34" s="27">
        <f>ROUND(ROUND(H34,2)*ROUND(G34,3),2)</f>
        <v>0</v>
      </c>
      <c r="J34" s="25" t="s">
        <v>55</v>
      </c>
      <c r="O34">
        <f>(I34*21)/100</f>
        <v>0</v>
      </c>
      <c r="P34" t="s">
        <v>26</v>
      </c>
    </row>
    <row r="35" spans="1:18" ht="25.5" x14ac:dyDescent="0.2">
      <c r="A35" s="28" t="s">
        <v>56</v>
      </c>
      <c r="E35" s="29" t="s">
        <v>385</v>
      </c>
    </row>
    <row r="36" spans="1:18" x14ac:dyDescent="0.2">
      <c r="A36" s="30" t="s">
        <v>58</v>
      </c>
      <c r="E36" s="31" t="s">
        <v>52</v>
      </c>
    </row>
    <row r="37" spans="1:18" x14ac:dyDescent="0.2">
      <c r="A37" t="s">
        <v>59</v>
      </c>
      <c r="E37" s="29" t="s">
        <v>81</v>
      </c>
    </row>
    <row r="38" spans="1:18" x14ac:dyDescent="0.2">
      <c r="A38" s="18" t="s">
        <v>50</v>
      </c>
      <c r="B38" s="23" t="s">
        <v>85</v>
      </c>
      <c r="C38" s="23" t="s">
        <v>386</v>
      </c>
      <c r="D38" s="18" t="s">
        <v>52</v>
      </c>
      <c r="E38" s="24" t="s">
        <v>387</v>
      </c>
      <c r="F38" s="25" t="s">
        <v>54</v>
      </c>
      <c r="G38" s="26">
        <v>1</v>
      </c>
      <c r="H38" s="27"/>
      <c r="I38" s="27">
        <f>ROUND(ROUND(H38,2)*ROUND(G38,3),2)</f>
        <v>0</v>
      </c>
      <c r="J38" s="25" t="s">
        <v>55</v>
      </c>
      <c r="O38">
        <f>(I38*21)/100</f>
        <v>0</v>
      </c>
      <c r="P38" t="s">
        <v>26</v>
      </c>
    </row>
    <row r="39" spans="1:18" ht="38.25" x14ac:dyDescent="0.2">
      <c r="A39" s="28" t="s">
        <v>56</v>
      </c>
      <c r="E39" s="29" t="s">
        <v>388</v>
      </c>
    </row>
    <row r="40" spans="1:18" x14ac:dyDescent="0.2">
      <c r="A40" s="30" t="s">
        <v>58</v>
      </c>
      <c r="E40" s="31" t="s">
        <v>52</v>
      </c>
    </row>
    <row r="41" spans="1:18" x14ac:dyDescent="0.2">
      <c r="A41" t="s">
        <v>59</v>
      </c>
      <c r="E41" s="29" t="s">
        <v>101</v>
      </c>
    </row>
    <row r="42" spans="1:18" x14ac:dyDescent="0.2">
      <c r="A42" s="18" t="s">
        <v>50</v>
      </c>
      <c r="B42" s="23" t="s">
        <v>42</v>
      </c>
      <c r="C42" s="23" t="s">
        <v>389</v>
      </c>
      <c r="D42" s="18" t="s">
        <v>52</v>
      </c>
      <c r="E42" s="24" t="s">
        <v>390</v>
      </c>
      <c r="F42" s="25" t="s">
        <v>54</v>
      </c>
      <c r="G42" s="26">
        <v>1</v>
      </c>
      <c r="H42" s="27"/>
      <c r="I42" s="27">
        <f>ROUND(ROUND(H42,2)*ROUND(G42,3),2)</f>
        <v>0</v>
      </c>
      <c r="J42" s="25" t="s">
        <v>55</v>
      </c>
      <c r="O42">
        <f>(I42*21)/100</f>
        <v>0</v>
      </c>
      <c r="P42" t="s">
        <v>26</v>
      </c>
    </row>
    <row r="43" spans="1:18" ht="38.25" x14ac:dyDescent="0.2">
      <c r="A43" s="28" t="s">
        <v>56</v>
      </c>
      <c r="E43" s="29" t="s">
        <v>391</v>
      </c>
    </row>
    <row r="44" spans="1:18" x14ac:dyDescent="0.2">
      <c r="A44" s="30" t="s">
        <v>58</v>
      </c>
      <c r="E44" s="31" t="s">
        <v>52</v>
      </c>
    </row>
    <row r="45" spans="1:18" x14ac:dyDescent="0.2">
      <c r="A45" t="s">
        <v>59</v>
      </c>
      <c r="E45" s="29" t="s">
        <v>101</v>
      </c>
    </row>
    <row r="46" spans="1:18" ht="12.75" customHeight="1" x14ac:dyDescent="0.2">
      <c r="A46" s="5" t="s">
        <v>47</v>
      </c>
      <c r="B46" s="5"/>
      <c r="C46" s="32" t="s">
        <v>27</v>
      </c>
      <c r="D46" s="5"/>
      <c r="E46" s="21" t="s">
        <v>171</v>
      </c>
      <c r="F46" s="5"/>
      <c r="G46" s="5"/>
      <c r="H46" s="5"/>
      <c r="I46" s="33">
        <f>0+Q46</f>
        <v>0</v>
      </c>
      <c r="J46" s="5"/>
      <c r="O46">
        <f>0+R46</f>
        <v>0</v>
      </c>
      <c r="Q46">
        <f>0+I47+I51+I55+I59+I63+I67+I71+I75+I79+I83+I87+I91+I95+I99+I103+I107+I111</f>
        <v>0</v>
      </c>
      <c r="R46">
        <f>0+O47+O51+O55+O59+O63+O67+O71+O75+O79+O83+O87+O91+O95+O99+O103+O107+O111</f>
        <v>0</v>
      </c>
    </row>
    <row r="47" spans="1:18" x14ac:dyDescent="0.2">
      <c r="A47" s="18" t="s">
        <v>50</v>
      </c>
      <c r="B47" s="23" t="s">
        <v>44</v>
      </c>
      <c r="C47" s="23" t="s">
        <v>392</v>
      </c>
      <c r="D47" s="18" t="s">
        <v>52</v>
      </c>
      <c r="E47" s="24" t="s">
        <v>393</v>
      </c>
      <c r="F47" s="25" t="s">
        <v>226</v>
      </c>
      <c r="G47" s="26">
        <v>740</v>
      </c>
      <c r="H47" s="27"/>
      <c r="I47" s="27">
        <f>ROUND(ROUND(H47,2)*ROUND(G47,3),2)</f>
        <v>0</v>
      </c>
      <c r="J47" s="25" t="s">
        <v>55</v>
      </c>
      <c r="O47">
        <f>(I47*21)/100</f>
        <v>0</v>
      </c>
      <c r="P47" t="s">
        <v>26</v>
      </c>
    </row>
    <row r="48" spans="1:18" ht="25.5" x14ac:dyDescent="0.2">
      <c r="A48" s="28" t="s">
        <v>56</v>
      </c>
      <c r="E48" s="29" t="s">
        <v>394</v>
      </c>
    </row>
    <row r="49" spans="1:16" x14ac:dyDescent="0.2">
      <c r="A49" s="30" t="s">
        <v>58</v>
      </c>
      <c r="E49" s="31" t="s">
        <v>52</v>
      </c>
    </row>
    <row r="50" spans="1:16" ht="25.5" x14ac:dyDescent="0.2">
      <c r="A50" t="s">
        <v>59</v>
      </c>
      <c r="E50" s="29" t="s">
        <v>395</v>
      </c>
    </row>
    <row r="51" spans="1:16" ht="25.5" x14ac:dyDescent="0.2">
      <c r="A51" s="18" t="s">
        <v>50</v>
      </c>
      <c r="B51" s="23" t="s">
        <v>46</v>
      </c>
      <c r="C51" s="23" t="s">
        <v>396</v>
      </c>
      <c r="D51" s="18" t="s">
        <v>52</v>
      </c>
      <c r="E51" s="24" t="s">
        <v>397</v>
      </c>
      <c r="F51" s="25" t="s">
        <v>154</v>
      </c>
      <c r="G51" s="26">
        <v>21.65</v>
      </c>
      <c r="H51" s="27"/>
      <c r="I51" s="27">
        <f>ROUND(ROUND(H51,2)*ROUND(G51,3),2)</f>
        <v>0</v>
      </c>
      <c r="J51" s="25" t="s">
        <v>55</v>
      </c>
      <c r="O51">
        <f>(I51*21)/100</f>
        <v>0</v>
      </c>
      <c r="P51" t="s">
        <v>26</v>
      </c>
    </row>
    <row r="52" spans="1:16" ht="89.25" x14ac:dyDescent="0.2">
      <c r="A52" s="28" t="s">
        <v>56</v>
      </c>
      <c r="E52" s="29" t="s">
        <v>398</v>
      </c>
    </row>
    <row r="53" spans="1:16" x14ac:dyDescent="0.2">
      <c r="A53" s="30" t="s">
        <v>58</v>
      </c>
      <c r="E53" s="31" t="s">
        <v>399</v>
      </c>
    </row>
    <row r="54" spans="1:16" ht="63.75" x14ac:dyDescent="0.2">
      <c r="A54" t="s">
        <v>59</v>
      </c>
      <c r="E54" s="29" t="s">
        <v>176</v>
      </c>
    </row>
    <row r="55" spans="1:16" ht="25.5" x14ac:dyDescent="0.2">
      <c r="A55" s="18" t="s">
        <v>50</v>
      </c>
      <c r="B55" s="23" t="s">
        <v>97</v>
      </c>
      <c r="C55" s="23" t="s">
        <v>400</v>
      </c>
      <c r="D55" s="18" t="s">
        <v>52</v>
      </c>
      <c r="E55" s="24" t="s">
        <v>401</v>
      </c>
      <c r="F55" s="25" t="s">
        <v>154</v>
      </c>
      <c r="G55" s="26">
        <v>68.86</v>
      </c>
      <c r="H55" s="27"/>
      <c r="I55" s="27">
        <f>ROUND(ROUND(H55,2)*ROUND(G55,3),2)</f>
        <v>0</v>
      </c>
      <c r="J55" s="25" t="s">
        <v>55</v>
      </c>
      <c r="O55">
        <f>(I55*21)/100</f>
        <v>0</v>
      </c>
      <c r="P55" t="s">
        <v>26</v>
      </c>
    </row>
    <row r="56" spans="1:16" ht="76.5" x14ac:dyDescent="0.2">
      <c r="A56" s="28" t="s">
        <v>56</v>
      </c>
      <c r="E56" s="29" t="s">
        <v>402</v>
      </c>
    </row>
    <row r="57" spans="1:16" x14ac:dyDescent="0.2">
      <c r="A57" s="30" t="s">
        <v>58</v>
      </c>
      <c r="E57" s="31" t="s">
        <v>403</v>
      </c>
    </row>
    <row r="58" spans="1:16" ht="63.75" x14ac:dyDescent="0.2">
      <c r="A58" t="s">
        <v>59</v>
      </c>
      <c r="E58" s="29" t="s">
        <v>176</v>
      </c>
    </row>
    <row r="59" spans="1:16" ht="25.5" x14ac:dyDescent="0.2">
      <c r="A59" s="18" t="s">
        <v>50</v>
      </c>
      <c r="B59" s="23" t="s">
        <v>102</v>
      </c>
      <c r="C59" s="23" t="s">
        <v>404</v>
      </c>
      <c r="D59" s="18" t="s">
        <v>52</v>
      </c>
      <c r="E59" s="24" t="s">
        <v>405</v>
      </c>
      <c r="F59" s="25" t="s">
        <v>154</v>
      </c>
      <c r="G59" s="26">
        <v>31.3</v>
      </c>
      <c r="H59" s="27"/>
      <c r="I59" s="27">
        <f>ROUND(ROUND(H59,2)*ROUND(G59,3),2)</f>
        <v>0</v>
      </c>
      <c r="J59" s="25" t="s">
        <v>55</v>
      </c>
      <c r="O59">
        <f>(I59*21)/100</f>
        <v>0</v>
      </c>
      <c r="P59" t="s">
        <v>26</v>
      </c>
    </row>
    <row r="60" spans="1:16" ht="76.5" x14ac:dyDescent="0.2">
      <c r="A60" s="28" t="s">
        <v>56</v>
      </c>
      <c r="E60" s="29" t="s">
        <v>406</v>
      </c>
    </row>
    <row r="61" spans="1:16" x14ac:dyDescent="0.2">
      <c r="A61" s="30" t="s">
        <v>58</v>
      </c>
      <c r="E61" s="31" t="s">
        <v>407</v>
      </c>
    </row>
    <row r="62" spans="1:16" ht="63.75" x14ac:dyDescent="0.2">
      <c r="A62" t="s">
        <v>59</v>
      </c>
      <c r="E62" s="29" t="s">
        <v>176</v>
      </c>
    </row>
    <row r="63" spans="1:16" x14ac:dyDescent="0.2">
      <c r="A63" s="18" t="s">
        <v>50</v>
      </c>
      <c r="B63" s="23" t="s">
        <v>106</v>
      </c>
      <c r="C63" s="23" t="s">
        <v>408</v>
      </c>
      <c r="D63" s="18" t="s">
        <v>52</v>
      </c>
      <c r="E63" s="24" t="s">
        <v>409</v>
      </c>
      <c r="F63" s="25" t="s">
        <v>154</v>
      </c>
      <c r="G63" s="26">
        <v>111</v>
      </c>
      <c r="H63" s="27"/>
      <c r="I63" s="27">
        <f>ROUND(ROUND(H63,2)*ROUND(G63,3),2)</f>
        <v>0</v>
      </c>
      <c r="J63" s="25" t="s">
        <v>55</v>
      </c>
      <c r="O63">
        <f>(I63*21)/100</f>
        <v>0</v>
      </c>
      <c r="P63" t="s">
        <v>26</v>
      </c>
    </row>
    <row r="64" spans="1:16" ht="25.5" x14ac:dyDescent="0.2">
      <c r="A64" s="28" t="s">
        <v>56</v>
      </c>
      <c r="E64" s="29" t="s">
        <v>410</v>
      </c>
    </row>
    <row r="65" spans="1:16" x14ac:dyDescent="0.2">
      <c r="A65" s="30" t="s">
        <v>58</v>
      </c>
      <c r="E65" s="31" t="s">
        <v>411</v>
      </c>
    </row>
    <row r="66" spans="1:16" ht="38.25" x14ac:dyDescent="0.2">
      <c r="A66" t="s">
        <v>59</v>
      </c>
      <c r="E66" s="29" t="s">
        <v>412</v>
      </c>
    </row>
    <row r="67" spans="1:16" x14ac:dyDescent="0.2">
      <c r="A67" s="18" t="s">
        <v>50</v>
      </c>
      <c r="B67" s="23" t="s">
        <v>108</v>
      </c>
      <c r="C67" s="23" t="s">
        <v>413</v>
      </c>
      <c r="D67" s="18" t="s">
        <v>52</v>
      </c>
      <c r="E67" s="24" t="s">
        <v>414</v>
      </c>
      <c r="F67" s="25" t="s">
        <v>154</v>
      </c>
      <c r="G67" s="26">
        <v>111</v>
      </c>
      <c r="H67" s="27"/>
      <c r="I67" s="27">
        <f>ROUND(ROUND(H67,2)*ROUND(G67,3),2)</f>
        <v>0</v>
      </c>
      <c r="J67" s="25" t="s">
        <v>55</v>
      </c>
      <c r="O67">
        <f>(I67*21)/100</f>
        <v>0</v>
      </c>
      <c r="P67" t="s">
        <v>26</v>
      </c>
    </row>
    <row r="68" spans="1:16" ht="25.5" x14ac:dyDescent="0.2">
      <c r="A68" s="28" t="s">
        <v>56</v>
      </c>
      <c r="E68" s="29" t="s">
        <v>415</v>
      </c>
    </row>
    <row r="69" spans="1:16" x14ac:dyDescent="0.2">
      <c r="A69" s="30" t="s">
        <v>58</v>
      </c>
      <c r="E69" s="31" t="s">
        <v>52</v>
      </c>
    </row>
    <row r="70" spans="1:16" ht="306" x14ac:dyDescent="0.2">
      <c r="A70" t="s">
        <v>59</v>
      </c>
      <c r="E70" s="29" t="s">
        <v>193</v>
      </c>
    </row>
    <row r="71" spans="1:16" x14ac:dyDescent="0.2">
      <c r="A71" s="18" t="s">
        <v>50</v>
      </c>
      <c r="B71" s="23" t="s">
        <v>113</v>
      </c>
      <c r="C71" s="23" t="s">
        <v>416</v>
      </c>
      <c r="D71" s="18" t="s">
        <v>52</v>
      </c>
      <c r="E71" s="24" t="s">
        <v>417</v>
      </c>
      <c r="F71" s="25" t="s">
        <v>154</v>
      </c>
      <c r="G71" s="26">
        <v>6.4</v>
      </c>
      <c r="H71" s="27"/>
      <c r="I71" s="27">
        <f>ROUND(ROUND(H71,2)*ROUND(G71,3),2)</f>
        <v>0</v>
      </c>
      <c r="J71" s="25" t="s">
        <v>55</v>
      </c>
      <c r="O71">
        <f>(I71*21)/100</f>
        <v>0</v>
      </c>
      <c r="P71" t="s">
        <v>26</v>
      </c>
    </row>
    <row r="72" spans="1:16" ht="25.5" x14ac:dyDescent="0.2">
      <c r="A72" s="28" t="s">
        <v>56</v>
      </c>
      <c r="E72" s="29" t="s">
        <v>418</v>
      </c>
    </row>
    <row r="73" spans="1:16" x14ac:dyDescent="0.2">
      <c r="A73" s="30" t="s">
        <v>58</v>
      </c>
      <c r="E73" s="31" t="s">
        <v>419</v>
      </c>
    </row>
    <row r="74" spans="1:16" ht="63.75" x14ac:dyDescent="0.2">
      <c r="A74" t="s">
        <v>59</v>
      </c>
      <c r="E74" s="29" t="s">
        <v>420</v>
      </c>
    </row>
    <row r="75" spans="1:16" x14ac:dyDescent="0.2">
      <c r="A75" s="18" t="s">
        <v>50</v>
      </c>
      <c r="B75" s="23" t="s">
        <v>115</v>
      </c>
      <c r="C75" s="23" t="s">
        <v>421</v>
      </c>
      <c r="D75" s="18" t="s">
        <v>52</v>
      </c>
      <c r="E75" s="24" t="s">
        <v>422</v>
      </c>
      <c r="F75" s="25" t="s">
        <v>154</v>
      </c>
      <c r="G75" s="26">
        <v>151.9</v>
      </c>
      <c r="H75" s="27"/>
      <c r="I75" s="27">
        <f>ROUND(ROUND(H75,2)*ROUND(G75,3),2)</f>
        <v>0</v>
      </c>
      <c r="J75" s="25" t="s">
        <v>55</v>
      </c>
      <c r="O75">
        <f>(I75*21)/100</f>
        <v>0</v>
      </c>
      <c r="P75" t="s">
        <v>26</v>
      </c>
    </row>
    <row r="76" spans="1:16" ht="25.5" x14ac:dyDescent="0.2">
      <c r="A76" s="28" t="s">
        <v>56</v>
      </c>
      <c r="E76" s="29" t="s">
        <v>423</v>
      </c>
    </row>
    <row r="77" spans="1:16" x14ac:dyDescent="0.2">
      <c r="A77" s="30" t="s">
        <v>58</v>
      </c>
      <c r="E77" s="31" t="s">
        <v>424</v>
      </c>
    </row>
    <row r="78" spans="1:16" ht="318.75" x14ac:dyDescent="0.2">
      <c r="A78" t="s">
        <v>59</v>
      </c>
      <c r="E78" s="29" t="s">
        <v>200</v>
      </c>
    </row>
    <row r="79" spans="1:16" x14ac:dyDescent="0.2">
      <c r="A79" s="18" t="s">
        <v>50</v>
      </c>
      <c r="B79" s="23" t="s">
        <v>119</v>
      </c>
      <c r="C79" s="23" t="s">
        <v>205</v>
      </c>
      <c r="D79" s="18" t="s">
        <v>52</v>
      </c>
      <c r="E79" s="24" t="s">
        <v>206</v>
      </c>
      <c r="F79" s="25" t="s">
        <v>154</v>
      </c>
      <c r="G79" s="26">
        <v>111</v>
      </c>
      <c r="H79" s="27"/>
      <c r="I79" s="27">
        <f>ROUND(ROUND(H79,2)*ROUND(G79,3),2)</f>
        <v>0</v>
      </c>
      <c r="J79" s="25" t="s">
        <v>55</v>
      </c>
      <c r="O79">
        <f>(I79*21)/100</f>
        <v>0</v>
      </c>
      <c r="P79" t="s">
        <v>26</v>
      </c>
    </row>
    <row r="80" spans="1:16" x14ac:dyDescent="0.2">
      <c r="A80" s="28" t="s">
        <v>56</v>
      </c>
      <c r="E80" s="29" t="s">
        <v>425</v>
      </c>
    </row>
    <row r="81" spans="1:16" x14ac:dyDescent="0.2">
      <c r="A81" s="30" t="s">
        <v>58</v>
      </c>
      <c r="E81" s="31" t="s">
        <v>52</v>
      </c>
    </row>
    <row r="82" spans="1:16" ht="191.25" x14ac:dyDescent="0.2">
      <c r="A82" t="s">
        <v>59</v>
      </c>
      <c r="E82" s="29" t="s">
        <v>426</v>
      </c>
    </row>
    <row r="83" spans="1:16" x14ac:dyDescent="0.2">
      <c r="A83" s="18" t="s">
        <v>50</v>
      </c>
      <c r="B83" s="23" t="s">
        <v>123</v>
      </c>
      <c r="C83" s="23" t="s">
        <v>210</v>
      </c>
      <c r="D83" s="18" t="s">
        <v>52</v>
      </c>
      <c r="E83" s="24" t="s">
        <v>211</v>
      </c>
      <c r="F83" s="25" t="s">
        <v>154</v>
      </c>
      <c r="G83" s="26">
        <v>8.9</v>
      </c>
      <c r="H83" s="27"/>
      <c r="I83" s="27">
        <f>ROUND(ROUND(H83,2)*ROUND(G83,3),2)</f>
        <v>0</v>
      </c>
      <c r="J83" s="25" t="s">
        <v>55</v>
      </c>
      <c r="O83">
        <f>(I83*21)/100</f>
        <v>0</v>
      </c>
      <c r="P83" t="s">
        <v>26</v>
      </c>
    </row>
    <row r="84" spans="1:16" ht="76.5" x14ac:dyDescent="0.2">
      <c r="A84" s="28" t="s">
        <v>56</v>
      </c>
      <c r="E84" s="29" t="s">
        <v>427</v>
      </c>
    </row>
    <row r="85" spans="1:16" x14ac:dyDescent="0.2">
      <c r="A85" s="30" t="s">
        <v>58</v>
      </c>
      <c r="E85" s="31" t="s">
        <v>428</v>
      </c>
    </row>
    <row r="86" spans="1:16" ht="280.5" x14ac:dyDescent="0.2">
      <c r="A86" t="s">
        <v>59</v>
      </c>
      <c r="E86" s="29" t="s">
        <v>429</v>
      </c>
    </row>
    <row r="87" spans="1:16" x14ac:dyDescent="0.2">
      <c r="A87" s="18" t="s">
        <v>50</v>
      </c>
      <c r="B87" s="23" t="s">
        <v>127</v>
      </c>
      <c r="C87" s="23" t="s">
        <v>430</v>
      </c>
      <c r="D87" s="18" t="s">
        <v>52</v>
      </c>
      <c r="E87" s="24" t="s">
        <v>431</v>
      </c>
      <c r="F87" s="25" t="s">
        <v>154</v>
      </c>
      <c r="G87" s="26">
        <v>134.32</v>
      </c>
      <c r="H87" s="27"/>
      <c r="I87" s="27">
        <f>ROUND(ROUND(H87,2)*ROUND(G87,3),2)</f>
        <v>0</v>
      </c>
      <c r="J87" s="25" t="s">
        <v>55</v>
      </c>
      <c r="O87">
        <f>(I87*21)/100</f>
        <v>0</v>
      </c>
      <c r="P87" t="s">
        <v>26</v>
      </c>
    </row>
    <row r="88" spans="1:16" ht="51" x14ac:dyDescent="0.2">
      <c r="A88" s="28" t="s">
        <v>56</v>
      </c>
      <c r="E88" s="29" t="s">
        <v>432</v>
      </c>
    </row>
    <row r="89" spans="1:16" x14ac:dyDescent="0.2">
      <c r="A89" s="30" t="s">
        <v>58</v>
      </c>
      <c r="E89" s="31" t="s">
        <v>433</v>
      </c>
    </row>
    <row r="90" spans="1:16" ht="229.5" x14ac:dyDescent="0.2">
      <c r="A90" t="s">
        <v>59</v>
      </c>
      <c r="E90" s="29" t="s">
        <v>434</v>
      </c>
    </row>
    <row r="91" spans="1:16" x14ac:dyDescent="0.2">
      <c r="A91" s="18" t="s">
        <v>50</v>
      </c>
      <c r="B91" s="23" t="s">
        <v>132</v>
      </c>
      <c r="C91" s="23" t="s">
        <v>219</v>
      </c>
      <c r="D91" s="18" t="s">
        <v>52</v>
      </c>
      <c r="E91" s="24" t="s">
        <v>220</v>
      </c>
      <c r="F91" s="25" t="s">
        <v>154</v>
      </c>
      <c r="G91" s="26">
        <v>34.4</v>
      </c>
      <c r="H91" s="27"/>
      <c r="I91" s="27">
        <f>ROUND(ROUND(H91,2)*ROUND(G91,3),2)</f>
        <v>0</v>
      </c>
      <c r="J91" s="25" t="s">
        <v>55</v>
      </c>
      <c r="O91">
        <f>(I91*21)/100</f>
        <v>0</v>
      </c>
      <c r="P91" t="s">
        <v>26</v>
      </c>
    </row>
    <row r="92" spans="1:16" ht="51" x14ac:dyDescent="0.2">
      <c r="A92" s="28" t="s">
        <v>56</v>
      </c>
      <c r="E92" s="29" t="s">
        <v>435</v>
      </c>
    </row>
    <row r="93" spans="1:16" x14ac:dyDescent="0.2">
      <c r="A93" s="30" t="s">
        <v>58</v>
      </c>
      <c r="E93" s="31" t="s">
        <v>436</v>
      </c>
    </row>
    <row r="94" spans="1:16" ht="293.25" x14ac:dyDescent="0.2">
      <c r="A94" t="s">
        <v>59</v>
      </c>
      <c r="E94" s="29" t="s">
        <v>437</v>
      </c>
    </row>
    <row r="95" spans="1:16" x14ac:dyDescent="0.2">
      <c r="A95" s="18" t="s">
        <v>50</v>
      </c>
      <c r="B95" s="23" t="s">
        <v>136</v>
      </c>
      <c r="C95" s="23" t="s">
        <v>438</v>
      </c>
      <c r="D95" s="18" t="s">
        <v>52</v>
      </c>
      <c r="E95" s="24" t="s">
        <v>439</v>
      </c>
      <c r="F95" s="25" t="s">
        <v>226</v>
      </c>
      <c r="G95" s="26">
        <v>740</v>
      </c>
      <c r="H95" s="27"/>
      <c r="I95" s="27">
        <f>ROUND(ROUND(H95,2)*ROUND(G95,3),2)</f>
        <v>0</v>
      </c>
      <c r="J95" s="25" t="s">
        <v>55</v>
      </c>
      <c r="O95">
        <f>(I95*21)/100</f>
        <v>0</v>
      </c>
      <c r="P95" t="s">
        <v>26</v>
      </c>
    </row>
    <row r="96" spans="1:16" x14ac:dyDescent="0.2">
      <c r="A96" s="28" t="s">
        <v>56</v>
      </c>
      <c r="E96" s="29" t="s">
        <v>440</v>
      </c>
    </row>
    <row r="97" spans="1:16" x14ac:dyDescent="0.2">
      <c r="A97" s="30" t="s">
        <v>58</v>
      </c>
      <c r="E97" s="31" t="s">
        <v>52</v>
      </c>
    </row>
    <row r="98" spans="1:16" ht="38.25" x14ac:dyDescent="0.2">
      <c r="A98" t="s">
        <v>59</v>
      </c>
      <c r="E98" s="29" t="s">
        <v>441</v>
      </c>
    </row>
    <row r="99" spans="1:16" x14ac:dyDescent="0.2">
      <c r="A99" s="18" t="s">
        <v>50</v>
      </c>
      <c r="B99" s="23" t="s">
        <v>140</v>
      </c>
      <c r="C99" s="23" t="s">
        <v>224</v>
      </c>
      <c r="D99" s="18" t="s">
        <v>52</v>
      </c>
      <c r="E99" s="24" t="s">
        <v>225</v>
      </c>
      <c r="F99" s="25" t="s">
        <v>226</v>
      </c>
      <c r="G99" s="26">
        <v>264.2</v>
      </c>
      <c r="H99" s="27"/>
      <c r="I99" s="27">
        <f>ROUND(ROUND(H99,2)*ROUND(G99,3),2)</f>
        <v>0</v>
      </c>
      <c r="J99" s="25" t="s">
        <v>55</v>
      </c>
      <c r="O99">
        <f>(I99*21)/100</f>
        <v>0</v>
      </c>
      <c r="P99" t="s">
        <v>26</v>
      </c>
    </row>
    <row r="100" spans="1:16" x14ac:dyDescent="0.2">
      <c r="A100" s="28" t="s">
        <v>56</v>
      </c>
      <c r="E100" s="29" t="s">
        <v>442</v>
      </c>
    </row>
    <row r="101" spans="1:16" x14ac:dyDescent="0.2">
      <c r="A101" s="30" t="s">
        <v>58</v>
      </c>
      <c r="E101" s="31" t="s">
        <v>443</v>
      </c>
    </row>
    <row r="102" spans="1:16" ht="25.5" x14ac:dyDescent="0.2">
      <c r="A102" t="s">
        <v>59</v>
      </c>
      <c r="E102" s="29" t="s">
        <v>228</v>
      </c>
    </row>
    <row r="103" spans="1:16" x14ac:dyDescent="0.2">
      <c r="A103" s="18" t="s">
        <v>50</v>
      </c>
      <c r="B103" s="23" t="s">
        <v>145</v>
      </c>
      <c r="C103" s="23" t="s">
        <v>229</v>
      </c>
      <c r="D103" s="18" t="s">
        <v>52</v>
      </c>
      <c r="E103" s="24" t="s">
        <v>230</v>
      </c>
      <c r="F103" s="25" t="s">
        <v>226</v>
      </c>
      <c r="G103" s="26">
        <v>740</v>
      </c>
      <c r="H103" s="27"/>
      <c r="I103" s="27">
        <f>ROUND(ROUND(H103,2)*ROUND(G103,3),2)</f>
        <v>0</v>
      </c>
      <c r="J103" s="25" t="s">
        <v>55</v>
      </c>
      <c r="O103">
        <f>(I103*21)/100</f>
        <v>0</v>
      </c>
      <c r="P103" t="s">
        <v>26</v>
      </c>
    </row>
    <row r="104" spans="1:16" x14ac:dyDescent="0.2">
      <c r="A104" s="28" t="s">
        <v>56</v>
      </c>
      <c r="E104" s="29" t="s">
        <v>444</v>
      </c>
    </row>
    <row r="105" spans="1:16" x14ac:dyDescent="0.2">
      <c r="A105" s="30" t="s">
        <v>58</v>
      </c>
      <c r="E105" s="31" t="s">
        <v>52</v>
      </c>
    </row>
    <row r="106" spans="1:16" x14ac:dyDescent="0.2">
      <c r="A106" t="s">
        <v>59</v>
      </c>
      <c r="E106" s="29" t="s">
        <v>231</v>
      </c>
    </row>
    <row r="107" spans="1:16" x14ac:dyDescent="0.2">
      <c r="A107" s="18" t="s">
        <v>50</v>
      </c>
      <c r="B107" s="23" t="s">
        <v>259</v>
      </c>
      <c r="C107" s="23" t="s">
        <v>445</v>
      </c>
      <c r="D107" s="18" t="s">
        <v>52</v>
      </c>
      <c r="E107" s="24" t="s">
        <v>446</v>
      </c>
      <c r="F107" s="25" t="s">
        <v>226</v>
      </c>
      <c r="G107" s="26">
        <v>740</v>
      </c>
      <c r="H107" s="27"/>
      <c r="I107" s="27">
        <f>ROUND(ROUND(H107,2)*ROUND(G107,3),2)</f>
        <v>0</v>
      </c>
      <c r="J107" s="25" t="s">
        <v>55</v>
      </c>
      <c r="O107">
        <f>(I107*21)/100</f>
        <v>0</v>
      </c>
      <c r="P107" t="s">
        <v>26</v>
      </c>
    </row>
    <row r="108" spans="1:16" x14ac:dyDescent="0.2">
      <c r="A108" s="28" t="s">
        <v>56</v>
      </c>
      <c r="E108" s="29" t="s">
        <v>447</v>
      </c>
    </row>
    <row r="109" spans="1:16" x14ac:dyDescent="0.2">
      <c r="A109" s="30" t="s">
        <v>58</v>
      </c>
      <c r="E109" s="31" t="s">
        <v>448</v>
      </c>
    </row>
    <row r="110" spans="1:16" ht="38.25" x14ac:dyDescent="0.2">
      <c r="A110" t="s">
        <v>59</v>
      </c>
      <c r="E110" s="29" t="s">
        <v>449</v>
      </c>
    </row>
    <row r="111" spans="1:16" x14ac:dyDescent="0.2">
      <c r="A111" s="18" t="s">
        <v>50</v>
      </c>
      <c r="B111" s="23" t="s">
        <v>263</v>
      </c>
      <c r="C111" s="23" t="s">
        <v>236</v>
      </c>
      <c r="D111" s="18" t="s">
        <v>52</v>
      </c>
      <c r="E111" s="24" t="s">
        <v>237</v>
      </c>
      <c r="F111" s="25" t="s">
        <v>226</v>
      </c>
      <c r="G111" s="26">
        <v>740</v>
      </c>
      <c r="H111" s="27"/>
      <c r="I111" s="27">
        <f>ROUND(ROUND(H111,2)*ROUND(G111,3),2)</f>
        <v>0</v>
      </c>
      <c r="J111" s="25" t="s">
        <v>55</v>
      </c>
      <c r="O111">
        <f>(I111*21)/100</f>
        <v>0</v>
      </c>
      <c r="P111" t="s">
        <v>26</v>
      </c>
    </row>
    <row r="112" spans="1:16" x14ac:dyDescent="0.2">
      <c r="A112" s="28" t="s">
        <v>56</v>
      </c>
      <c r="E112" s="29" t="s">
        <v>450</v>
      </c>
    </row>
    <row r="113" spans="1:18" x14ac:dyDescent="0.2">
      <c r="A113" s="30" t="s">
        <v>58</v>
      </c>
      <c r="E113" s="31" t="s">
        <v>52</v>
      </c>
    </row>
    <row r="114" spans="1:18" ht="25.5" x14ac:dyDescent="0.2">
      <c r="A114" t="s">
        <v>59</v>
      </c>
      <c r="E114" s="29" t="s">
        <v>238</v>
      </c>
    </row>
    <row r="115" spans="1:18" ht="12.75" customHeight="1" x14ac:dyDescent="0.2">
      <c r="A115" s="5" t="s">
        <v>47</v>
      </c>
      <c r="B115" s="5"/>
      <c r="C115" s="32" t="s">
        <v>26</v>
      </c>
      <c r="D115" s="5"/>
      <c r="E115" s="21" t="s">
        <v>451</v>
      </c>
      <c r="F115" s="5"/>
      <c r="G115" s="5"/>
      <c r="H115" s="5"/>
      <c r="I115" s="33">
        <f>0+Q115</f>
        <v>0</v>
      </c>
      <c r="J115" s="5"/>
      <c r="O115">
        <f>0+R115</f>
        <v>0</v>
      </c>
      <c r="Q115">
        <f>0+I116+I120+I124+I128+I132+I136+I140+I144+I148+I152</f>
        <v>0</v>
      </c>
      <c r="R115">
        <f>0+O116+O120+O124+O128+O132+O136+O140+O144+O148+O152</f>
        <v>0</v>
      </c>
    </row>
    <row r="116" spans="1:18" x14ac:dyDescent="0.2">
      <c r="A116" s="18" t="s">
        <v>50</v>
      </c>
      <c r="B116" s="23" t="s">
        <v>265</v>
      </c>
      <c r="C116" s="23" t="s">
        <v>452</v>
      </c>
      <c r="D116" s="18" t="s">
        <v>52</v>
      </c>
      <c r="E116" s="24" t="s">
        <v>453</v>
      </c>
      <c r="F116" s="25" t="s">
        <v>154</v>
      </c>
      <c r="G116" s="26">
        <v>0.68899999999999995</v>
      </c>
      <c r="H116" s="27"/>
      <c r="I116" s="27">
        <f>ROUND(ROUND(H116,2)*ROUND(G116,3),2)</f>
        <v>0</v>
      </c>
      <c r="J116" s="25" t="s">
        <v>55</v>
      </c>
      <c r="O116">
        <f>(I116*21)/100</f>
        <v>0</v>
      </c>
      <c r="P116" t="s">
        <v>26</v>
      </c>
    </row>
    <row r="117" spans="1:18" ht="51" x14ac:dyDescent="0.2">
      <c r="A117" s="28" t="s">
        <v>56</v>
      </c>
      <c r="E117" s="29" t="s">
        <v>454</v>
      </c>
    </row>
    <row r="118" spans="1:18" x14ac:dyDescent="0.2">
      <c r="A118" s="30" t="s">
        <v>58</v>
      </c>
      <c r="E118" s="31" t="s">
        <v>455</v>
      </c>
    </row>
    <row r="119" spans="1:18" ht="51" x14ac:dyDescent="0.2">
      <c r="A119" t="s">
        <v>59</v>
      </c>
      <c r="E119" s="29" t="s">
        <v>456</v>
      </c>
    </row>
    <row r="120" spans="1:18" x14ac:dyDescent="0.2">
      <c r="A120" s="18" t="s">
        <v>50</v>
      </c>
      <c r="B120" s="23" t="s">
        <v>270</v>
      </c>
      <c r="C120" s="23" t="s">
        <v>457</v>
      </c>
      <c r="D120" s="18" t="s">
        <v>52</v>
      </c>
      <c r="E120" s="24" t="s">
        <v>458</v>
      </c>
      <c r="F120" s="25" t="s">
        <v>154</v>
      </c>
      <c r="G120" s="26">
        <v>102</v>
      </c>
      <c r="H120" s="27"/>
      <c r="I120" s="27">
        <f>ROUND(ROUND(H120,2)*ROUND(G120,3),2)</f>
        <v>0</v>
      </c>
      <c r="J120" s="25" t="s">
        <v>55</v>
      </c>
      <c r="O120">
        <f>(I120*21)/100</f>
        <v>0</v>
      </c>
      <c r="P120" t="s">
        <v>26</v>
      </c>
    </row>
    <row r="121" spans="1:18" ht="76.5" x14ac:dyDescent="0.2">
      <c r="A121" s="28" t="s">
        <v>56</v>
      </c>
      <c r="E121" s="29" t="s">
        <v>459</v>
      </c>
    </row>
    <row r="122" spans="1:18" x14ac:dyDescent="0.2">
      <c r="A122" s="30" t="s">
        <v>58</v>
      </c>
      <c r="E122" s="31" t="s">
        <v>460</v>
      </c>
    </row>
    <row r="123" spans="1:18" ht="38.25" x14ac:dyDescent="0.2">
      <c r="A123" t="s">
        <v>59</v>
      </c>
      <c r="E123" s="29" t="s">
        <v>461</v>
      </c>
    </row>
    <row r="124" spans="1:18" x14ac:dyDescent="0.2">
      <c r="A124" s="18" t="s">
        <v>50</v>
      </c>
      <c r="B124" s="23" t="s">
        <v>275</v>
      </c>
      <c r="C124" s="23" t="s">
        <v>462</v>
      </c>
      <c r="D124" s="18" t="s">
        <v>52</v>
      </c>
      <c r="E124" s="24" t="s">
        <v>463</v>
      </c>
      <c r="F124" s="25" t="s">
        <v>295</v>
      </c>
      <c r="G124" s="26">
        <v>3.6</v>
      </c>
      <c r="H124" s="27"/>
      <c r="I124" s="27">
        <f>ROUND(ROUND(H124,2)*ROUND(G124,3),2)</f>
        <v>0</v>
      </c>
      <c r="J124" s="25" t="s">
        <v>55</v>
      </c>
      <c r="O124">
        <f>(I124*21)/100</f>
        <v>0</v>
      </c>
      <c r="P124" t="s">
        <v>26</v>
      </c>
    </row>
    <row r="125" spans="1:18" ht="25.5" x14ac:dyDescent="0.2">
      <c r="A125" s="28" t="s">
        <v>56</v>
      </c>
      <c r="E125" s="29" t="s">
        <v>464</v>
      </c>
    </row>
    <row r="126" spans="1:18" x14ac:dyDescent="0.2">
      <c r="A126" s="30" t="s">
        <v>58</v>
      </c>
      <c r="E126" s="31" t="s">
        <v>465</v>
      </c>
    </row>
    <row r="127" spans="1:18" ht="63.75" x14ac:dyDescent="0.2">
      <c r="A127" t="s">
        <v>59</v>
      </c>
      <c r="E127" s="29" t="s">
        <v>466</v>
      </c>
    </row>
    <row r="128" spans="1:18" x14ac:dyDescent="0.2">
      <c r="A128" s="18" t="s">
        <v>50</v>
      </c>
      <c r="B128" s="23" t="s">
        <v>279</v>
      </c>
      <c r="C128" s="23" t="s">
        <v>467</v>
      </c>
      <c r="D128" s="18" t="s">
        <v>52</v>
      </c>
      <c r="E128" s="24" t="s">
        <v>468</v>
      </c>
      <c r="F128" s="25" t="s">
        <v>295</v>
      </c>
      <c r="G128" s="26">
        <v>10</v>
      </c>
      <c r="H128" s="27"/>
      <c r="I128" s="27">
        <f>ROUND(ROUND(H128,2)*ROUND(G128,3),2)</f>
        <v>0</v>
      </c>
      <c r="J128" s="25" t="s">
        <v>55</v>
      </c>
      <c r="O128">
        <f>(I128*21)/100</f>
        <v>0</v>
      </c>
      <c r="P128" t="s">
        <v>26</v>
      </c>
    </row>
    <row r="129" spans="1:16" ht="25.5" x14ac:dyDescent="0.2">
      <c r="A129" s="28" t="s">
        <v>56</v>
      </c>
      <c r="E129" s="29" t="s">
        <v>469</v>
      </c>
    </row>
    <row r="130" spans="1:16" x14ac:dyDescent="0.2">
      <c r="A130" s="30" t="s">
        <v>58</v>
      </c>
      <c r="E130" s="31" t="s">
        <v>470</v>
      </c>
    </row>
    <row r="131" spans="1:16" ht="63.75" x14ac:dyDescent="0.2">
      <c r="A131" t="s">
        <v>59</v>
      </c>
      <c r="E131" s="29" t="s">
        <v>466</v>
      </c>
    </row>
    <row r="132" spans="1:16" x14ac:dyDescent="0.2">
      <c r="A132" s="18" t="s">
        <v>50</v>
      </c>
      <c r="B132" s="23" t="s">
        <v>283</v>
      </c>
      <c r="C132" s="23" t="s">
        <v>471</v>
      </c>
      <c r="D132" s="18" t="s">
        <v>52</v>
      </c>
      <c r="E132" s="24" t="s">
        <v>472</v>
      </c>
      <c r="F132" s="25" t="s">
        <v>154</v>
      </c>
      <c r="G132" s="26">
        <v>0.54700000000000004</v>
      </c>
      <c r="H132" s="27"/>
      <c r="I132" s="27">
        <f>ROUND(ROUND(H132,2)*ROUND(G132,3),2)</f>
        <v>0</v>
      </c>
      <c r="J132" s="25" t="s">
        <v>55</v>
      </c>
      <c r="O132">
        <f>(I132*21)/100</f>
        <v>0</v>
      </c>
      <c r="P132" t="s">
        <v>26</v>
      </c>
    </row>
    <row r="133" spans="1:16" ht="38.25" x14ac:dyDescent="0.2">
      <c r="A133" s="28" t="s">
        <v>56</v>
      </c>
      <c r="E133" s="29" t="s">
        <v>473</v>
      </c>
    </row>
    <row r="134" spans="1:16" x14ac:dyDescent="0.2">
      <c r="A134" s="30" t="s">
        <v>58</v>
      </c>
      <c r="E134" s="31" t="s">
        <v>474</v>
      </c>
    </row>
    <row r="135" spans="1:16" ht="89.25" x14ac:dyDescent="0.2">
      <c r="A135" t="s">
        <v>59</v>
      </c>
      <c r="E135" s="29" t="s">
        <v>475</v>
      </c>
    </row>
    <row r="136" spans="1:16" ht="25.5" x14ac:dyDescent="0.2">
      <c r="A136" s="18" t="s">
        <v>50</v>
      </c>
      <c r="B136" s="23" t="s">
        <v>287</v>
      </c>
      <c r="C136" s="23" t="s">
        <v>476</v>
      </c>
      <c r="D136" s="18" t="s">
        <v>87</v>
      </c>
      <c r="E136" s="24" t="s">
        <v>477</v>
      </c>
      <c r="F136" s="25" t="s">
        <v>111</v>
      </c>
      <c r="G136" s="26">
        <v>525</v>
      </c>
      <c r="H136" s="27"/>
      <c r="I136" s="27">
        <f>ROUND(ROUND(H136,2)*ROUND(G136,3),2)</f>
        <v>0</v>
      </c>
      <c r="J136" s="25" t="s">
        <v>55</v>
      </c>
      <c r="O136">
        <f>(I136*21)/100</f>
        <v>0</v>
      </c>
      <c r="P136" t="s">
        <v>26</v>
      </c>
    </row>
    <row r="137" spans="1:16" ht="51" x14ac:dyDescent="0.2">
      <c r="A137" s="28" t="s">
        <v>56</v>
      </c>
      <c r="E137" s="29" t="s">
        <v>478</v>
      </c>
    </row>
    <row r="138" spans="1:16" x14ac:dyDescent="0.2">
      <c r="A138" s="30" t="s">
        <v>58</v>
      </c>
      <c r="E138" s="31" t="s">
        <v>479</v>
      </c>
    </row>
    <row r="139" spans="1:16" ht="63.75" x14ac:dyDescent="0.2">
      <c r="A139" t="s">
        <v>59</v>
      </c>
      <c r="E139" s="29" t="s">
        <v>480</v>
      </c>
    </row>
    <row r="140" spans="1:16" ht="25.5" x14ac:dyDescent="0.2">
      <c r="A140" s="18" t="s">
        <v>50</v>
      </c>
      <c r="B140" s="23" t="s">
        <v>292</v>
      </c>
      <c r="C140" s="23" t="s">
        <v>476</v>
      </c>
      <c r="D140" s="18" t="s">
        <v>91</v>
      </c>
      <c r="E140" s="24" t="s">
        <v>477</v>
      </c>
      <c r="F140" s="25" t="s">
        <v>111</v>
      </c>
      <c r="G140" s="26">
        <v>84</v>
      </c>
      <c r="H140" s="27"/>
      <c r="I140" s="27">
        <f>ROUND(ROUND(H140,2)*ROUND(G140,3),2)</f>
        <v>0</v>
      </c>
      <c r="J140" s="25" t="s">
        <v>55</v>
      </c>
      <c r="O140">
        <f>(I140*21)/100</f>
        <v>0</v>
      </c>
      <c r="P140" t="s">
        <v>26</v>
      </c>
    </row>
    <row r="141" spans="1:16" ht="51" x14ac:dyDescent="0.2">
      <c r="A141" s="28" t="s">
        <v>56</v>
      </c>
      <c r="E141" s="29" t="s">
        <v>478</v>
      </c>
    </row>
    <row r="142" spans="1:16" x14ac:dyDescent="0.2">
      <c r="A142" s="30" t="s">
        <v>58</v>
      </c>
      <c r="E142" s="31" t="s">
        <v>481</v>
      </c>
    </row>
    <row r="143" spans="1:16" ht="63.75" x14ac:dyDescent="0.2">
      <c r="A143" t="s">
        <v>59</v>
      </c>
      <c r="E143" s="29" t="s">
        <v>482</v>
      </c>
    </row>
    <row r="144" spans="1:16" x14ac:dyDescent="0.2">
      <c r="A144" s="18" t="s">
        <v>50</v>
      </c>
      <c r="B144" s="23" t="s">
        <v>298</v>
      </c>
      <c r="C144" s="23" t="s">
        <v>483</v>
      </c>
      <c r="D144" s="18" t="s">
        <v>52</v>
      </c>
      <c r="E144" s="24" t="s">
        <v>484</v>
      </c>
      <c r="F144" s="25" t="s">
        <v>111</v>
      </c>
      <c r="G144" s="26">
        <v>180</v>
      </c>
      <c r="H144" s="27"/>
      <c r="I144" s="27">
        <f>ROUND(ROUND(H144,2)*ROUND(G144,3),2)</f>
        <v>0</v>
      </c>
      <c r="J144" s="25" t="s">
        <v>55</v>
      </c>
      <c r="O144">
        <f>(I144*21)/100</f>
        <v>0</v>
      </c>
      <c r="P144" t="s">
        <v>26</v>
      </c>
    </row>
    <row r="145" spans="1:18" ht="76.5" x14ac:dyDescent="0.2">
      <c r="A145" s="28" t="s">
        <v>56</v>
      </c>
      <c r="E145" s="29" t="s">
        <v>485</v>
      </c>
    </row>
    <row r="146" spans="1:18" x14ac:dyDescent="0.2">
      <c r="A146" s="30" t="s">
        <v>58</v>
      </c>
      <c r="E146" s="31" t="s">
        <v>486</v>
      </c>
    </row>
    <row r="147" spans="1:18" ht="63.75" x14ac:dyDescent="0.2">
      <c r="A147" t="s">
        <v>59</v>
      </c>
      <c r="E147" s="29" t="s">
        <v>480</v>
      </c>
    </row>
    <row r="148" spans="1:18" x14ac:dyDescent="0.2">
      <c r="A148" s="18" t="s">
        <v>50</v>
      </c>
      <c r="B148" s="23" t="s">
        <v>303</v>
      </c>
      <c r="C148" s="23" t="s">
        <v>487</v>
      </c>
      <c r="D148" s="18" t="s">
        <v>52</v>
      </c>
      <c r="E148" s="24" t="s">
        <v>488</v>
      </c>
      <c r="F148" s="25" t="s">
        <v>154</v>
      </c>
      <c r="G148" s="26">
        <v>5.625</v>
      </c>
      <c r="H148" s="27"/>
      <c r="I148" s="27">
        <f>ROUND(ROUND(H148,2)*ROUND(G148,3),2)</f>
        <v>0</v>
      </c>
      <c r="J148" s="25" t="s">
        <v>55</v>
      </c>
      <c r="O148">
        <f>(I148*21)/100</f>
        <v>0</v>
      </c>
      <c r="P148" t="s">
        <v>26</v>
      </c>
    </row>
    <row r="149" spans="1:18" ht="25.5" x14ac:dyDescent="0.2">
      <c r="A149" s="28" t="s">
        <v>56</v>
      </c>
      <c r="E149" s="29" t="s">
        <v>489</v>
      </c>
    </row>
    <row r="150" spans="1:18" x14ac:dyDescent="0.2">
      <c r="A150" s="30" t="s">
        <v>58</v>
      </c>
      <c r="E150" s="31" t="s">
        <v>490</v>
      </c>
    </row>
    <row r="151" spans="1:18" ht="369.75" x14ac:dyDescent="0.2">
      <c r="A151" t="s">
        <v>59</v>
      </c>
      <c r="E151" s="29" t="s">
        <v>491</v>
      </c>
    </row>
    <row r="152" spans="1:18" x14ac:dyDescent="0.2">
      <c r="A152" s="18" t="s">
        <v>50</v>
      </c>
      <c r="B152" s="23" t="s">
        <v>310</v>
      </c>
      <c r="C152" s="23" t="s">
        <v>492</v>
      </c>
      <c r="D152" s="18" t="s">
        <v>52</v>
      </c>
      <c r="E152" s="24" t="s">
        <v>493</v>
      </c>
      <c r="F152" s="25" t="s">
        <v>160</v>
      </c>
      <c r="G152" s="26">
        <v>0.27</v>
      </c>
      <c r="H152" s="27"/>
      <c r="I152" s="27">
        <f>ROUND(ROUND(H152,2)*ROUND(G152,3),2)</f>
        <v>0</v>
      </c>
      <c r="J152" s="25" t="s">
        <v>55</v>
      </c>
      <c r="O152">
        <f>(I152*21)/100</f>
        <v>0</v>
      </c>
      <c r="P152" t="s">
        <v>26</v>
      </c>
    </row>
    <row r="153" spans="1:18" ht="38.25" x14ac:dyDescent="0.2">
      <c r="A153" s="28" t="s">
        <v>56</v>
      </c>
      <c r="E153" s="29" t="s">
        <v>494</v>
      </c>
    </row>
    <row r="154" spans="1:18" x14ac:dyDescent="0.2">
      <c r="A154" s="30" t="s">
        <v>58</v>
      </c>
      <c r="E154" s="31" t="s">
        <v>495</v>
      </c>
    </row>
    <row r="155" spans="1:18" ht="280.5" x14ac:dyDescent="0.2">
      <c r="A155" t="s">
        <v>59</v>
      </c>
      <c r="E155" s="29" t="s">
        <v>496</v>
      </c>
    </row>
    <row r="156" spans="1:18" ht="12.75" customHeight="1" x14ac:dyDescent="0.2">
      <c r="A156" s="5" t="s">
        <v>47</v>
      </c>
      <c r="B156" s="5"/>
      <c r="C156" s="32" t="s">
        <v>25</v>
      </c>
      <c r="D156" s="5"/>
      <c r="E156" s="21" t="s">
        <v>497</v>
      </c>
      <c r="F156" s="5"/>
      <c r="G156" s="5"/>
      <c r="H156" s="5"/>
      <c r="I156" s="33">
        <f>0+Q156</f>
        <v>0</v>
      </c>
      <c r="J156" s="5"/>
      <c r="O156">
        <f>0+R156</f>
        <v>0</v>
      </c>
      <c r="Q156">
        <f>0+I157+I161+I165+I169+I173</f>
        <v>0</v>
      </c>
      <c r="R156">
        <f>0+O157+O161+O165+O169+O173</f>
        <v>0</v>
      </c>
    </row>
    <row r="157" spans="1:18" x14ac:dyDescent="0.2">
      <c r="A157" s="18" t="s">
        <v>50</v>
      </c>
      <c r="B157" s="23" t="s">
        <v>315</v>
      </c>
      <c r="C157" s="23" t="s">
        <v>498</v>
      </c>
      <c r="D157" s="18" t="s">
        <v>52</v>
      </c>
      <c r="E157" s="24" t="s">
        <v>499</v>
      </c>
      <c r="F157" s="25" t="s">
        <v>500</v>
      </c>
      <c r="G157" s="26">
        <v>868</v>
      </c>
      <c r="H157" s="27"/>
      <c r="I157" s="27">
        <f>ROUND(ROUND(H157,2)*ROUND(G157,3),2)</f>
        <v>0</v>
      </c>
      <c r="J157" s="25" t="s">
        <v>55</v>
      </c>
      <c r="O157">
        <f>(I157*21)/100</f>
        <v>0</v>
      </c>
      <c r="P157" t="s">
        <v>26</v>
      </c>
    </row>
    <row r="158" spans="1:18" ht="25.5" x14ac:dyDescent="0.2">
      <c r="A158" s="28" t="s">
        <v>56</v>
      </c>
      <c r="E158" s="29" t="s">
        <v>501</v>
      </c>
    </row>
    <row r="159" spans="1:18" x14ac:dyDescent="0.2">
      <c r="A159" s="30" t="s">
        <v>58</v>
      </c>
      <c r="E159" s="31" t="s">
        <v>502</v>
      </c>
    </row>
    <row r="160" spans="1:18" ht="25.5" x14ac:dyDescent="0.2">
      <c r="A160" t="s">
        <v>59</v>
      </c>
      <c r="E160" s="29" t="s">
        <v>503</v>
      </c>
    </row>
    <row r="161" spans="1:16" x14ac:dyDescent="0.2">
      <c r="A161" s="18" t="s">
        <v>50</v>
      </c>
      <c r="B161" s="23" t="s">
        <v>320</v>
      </c>
      <c r="C161" s="23" t="s">
        <v>504</v>
      </c>
      <c r="D161" s="18" t="s">
        <v>52</v>
      </c>
      <c r="E161" s="24" t="s">
        <v>505</v>
      </c>
      <c r="F161" s="25" t="s">
        <v>154</v>
      </c>
      <c r="G161" s="26">
        <v>31.771999999999998</v>
      </c>
      <c r="H161" s="27"/>
      <c r="I161" s="27">
        <f>ROUND(ROUND(H161,2)*ROUND(G161,3),2)</f>
        <v>0</v>
      </c>
      <c r="J161" s="25" t="s">
        <v>55</v>
      </c>
      <c r="O161">
        <f>(I161*21)/100</f>
        <v>0</v>
      </c>
      <c r="P161" t="s">
        <v>26</v>
      </c>
    </row>
    <row r="162" spans="1:16" ht="38.25" x14ac:dyDescent="0.2">
      <c r="A162" s="28" t="s">
        <v>56</v>
      </c>
      <c r="E162" s="29" t="s">
        <v>506</v>
      </c>
    </row>
    <row r="163" spans="1:16" x14ac:dyDescent="0.2">
      <c r="A163" s="30" t="s">
        <v>58</v>
      </c>
      <c r="E163" s="31" t="s">
        <v>507</v>
      </c>
    </row>
    <row r="164" spans="1:16" ht="382.5" x14ac:dyDescent="0.2">
      <c r="A164" t="s">
        <v>59</v>
      </c>
      <c r="E164" s="29" t="s">
        <v>508</v>
      </c>
    </row>
    <row r="165" spans="1:16" x14ac:dyDescent="0.2">
      <c r="A165" s="18" t="s">
        <v>50</v>
      </c>
      <c r="B165" s="23" t="s">
        <v>325</v>
      </c>
      <c r="C165" s="23" t="s">
        <v>509</v>
      </c>
      <c r="D165" s="18" t="s">
        <v>52</v>
      </c>
      <c r="E165" s="24" t="s">
        <v>510</v>
      </c>
      <c r="F165" s="25" t="s">
        <v>160</v>
      </c>
      <c r="G165" s="26">
        <v>4.9349999999999996</v>
      </c>
      <c r="H165" s="27"/>
      <c r="I165" s="27">
        <f>ROUND(ROUND(H165,2)*ROUND(G165,3),2)</f>
        <v>0</v>
      </c>
      <c r="J165" s="25" t="s">
        <v>55</v>
      </c>
      <c r="O165">
        <f>(I165*21)/100</f>
        <v>0</v>
      </c>
      <c r="P165" t="s">
        <v>26</v>
      </c>
    </row>
    <row r="166" spans="1:16" x14ac:dyDescent="0.2">
      <c r="A166" s="28" t="s">
        <v>56</v>
      </c>
      <c r="E166" s="29" t="s">
        <v>511</v>
      </c>
    </row>
    <row r="167" spans="1:16" x14ac:dyDescent="0.2">
      <c r="A167" s="30" t="s">
        <v>58</v>
      </c>
      <c r="E167" s="31" t="s">
        <v>52</v>
      </c>
    </row>
    <row r="168" spans="1:16" ht="242.25" x14ac:dyDescent="0.2">
      <c r="A168" t="s">
        <v>59</v>
      </c>
      <c r="E168" s="29" t="s">
        <v>512</v>
      </c>
    </row>
    <row r="169" spans="1:16" x14ac:dyDescent="0.2">
      <c r="A169" s="18" t="s">
        <v>50</v>
      </c>
      <c r="B169" s="23" t="s">
        <v>330</v>
      </c>
      <c r="C169" s="23" t="s">
        <v>513</v>
      </c>
      <c r="D169" s="18" t="s">
        <v>52</v>
      </c>
      <c r="E169" s="24" t="s">
        <v>514</v>
      </c>
      <c r="F169" s="25" t="s">
        <v>154</v>
      </c>
      <c r="G169" s="26">
        <v>21.86</v>
      </c>
      <c r="H169" s="27"/>
      <c r="I169" s="27">
        <f>ROUND(ROUND(H169,2)*ROUND(G169,3),2)</f>
        <v>0</v>
      </c>
      <c r="J169" s="25" t="s">
        <v>55</v>
      </c>
      <c r="O169">
        <f>(I169*21)/100</f>
        <v>0</v>
      </c>
      <c r="P169" t="s">
        <v>26</v>
      </c>
    </row>
    <row r="170" spans="1:16" ht="38.25" x14ac:dyDescent="0.2">
      <c r="A170" s="28" t="s">
        <v>56</v>
      </c>
      <c r="E170" s="29" t="s">
        <v>515</v>
      </c>
    </row>
    <row r="171" spans="1:16" x14ac:dyDescent="0.2">
      <c r="A171" s="30" t="s">
        <v>58</v>
      </c>
      <c r="E171" s="31" t="s">
        <v>516</v>
      </c>
    </row>
    <row r="172" spans="1:16" ht="369.75" x14ac:dyDescent="0.2">
      <c r="A172" t="s">
        <v>59</v>
      </c>
      <c r="E172" s="29" t="s">
        <v>517</v>
      </c>
    </row>
    <row r="173" spans="1:16" x14ac:dyDescent="0.2">
      <c r="A173" s="18" t="s">
        <v>50</v>
      </c>
      <c r="B173" s="23" t="s">
        <v>334</v>
      </c>
      <c r="C173" s="23" t="s">
        <v>518</v>
      </c>
      <c r="D173" s="18" t="s">
        <v>52</v>
      </c>
      <c r="E173" s="24" t="s">
        <v>519</v>
      </c>
      <c r="F173" s="25" t="s">
        <v>160</v>
      </c>
      <c r="G173" s="26">
        <v>1.738</v>
      </c>
      <c r="H173" s="27"/>
      <c r="I173" s="27">
        <f>ROUND(ROUND(H173,2)*ROUND(G173,3),2)</f>
        <v>0</v>
      </c>
      <c r="J173" s="25" t="s">
        <v>55</v>
      </c>
      <c r="O173">
        <f>(I173*21)/100</f>
        <v>0</v>
      </c>
      <c r="P173" t="s">
        <v>26</v>
      </c>
    </row>
    <row r="174" spans="1:16" x14ac:dyDescent="0.2">
      <c r="A174" s="28" t="s">
        <v>56</v>
      </c>
      <c r="E174" s="29" t="s">
        <v>520</v>
      </c>
    </row>
    <row r="175" spans="1:16" x14ac:dyDescent="0.2">
      <c r="A175" s="30" t="s">
        <v>58</v>
      </c>
      <c r="E175" s="31" t="s">
        <v>52</v>
      </c>
    </row>
    <row r="176" spans="1:16" ht="267.75" x14ac:dyDescent="0.2">
      <c r="A176" t="s">
        <v>59</v>
      </c>
      <c r="E176" s="29" t="s">
        <v>521</v>
      </c>
    </row>
    <row r="177" spans="1:18" ht="12.75" customHeight="1" x14ac:dyDescent="0.2">
      <c r="A177" s="5" t="s">
        <v>47</v>
      </c>
      <c r="B177" s="5"/>
      <c r="C177" s="32" t="s">
        <v>35</v>
      </c>
      <c r="D177" s="5"/>
      <c r="E177" s="21" t="s">
        <v>239</v>
      </c>
      <c r="F177" s="5"/>
      <c r="G177" s="5"/>
      <c r="H177" s="5"/>
      <c r="I177" s="33">
        <f>0+Q177</f>
        <v>0</v>
      </c>
      <c r="J177" s="5"/>
      <c r="O177">
        <f>0+R177</f>
        <v>0</v>
      </c>
      <c r="Q177">
        <f>0+I178+I182+I186+I190+I194+I198+I202</f>
        <v>0</v>
      </c>
      <c r="R177">
        <f>0+O178+O182+O186+O190+O194+O198+O202</f>
        <v>0</v>
      </c>
    </row>
    <row r="178" spans="1:18" x14ac:dyDescent="0.2">
      <c r="A178" s="18" t="s">
        <v>50</v>
      </c>
      <c r="B178" s="23" t="s">
        <v>339</v>
      </c>
      <c r="C178" s="23" t="s">
        <v>522</v>
      </c>
      <c r="D178" s="18" t="s">
        <v>52</v>
      </c>
      <c r="E178" s="24" t="s">
        <v>523</v>
      </c>
      <c r="F178" s="25" t="s">
        <v>154</v>
      </c>
      <c r="G178" s="26">
        <v>5.2750000000000004</v>
      </c>
      <c r="H178" s="27"/>
      <c r="I178" s="27">
        <f>ROUND(ROUND(H178,2)*ROUND(G178,3),2)</f>
        <v>0</v>
      </c>
      <c r="J178" s="25" t="s">
        <v>55</v>
      </c>
      <c r="O178">
        <f>(I178*21)/100</f>
        <v>0</v>
      </c>
      <c r="P178" t="s">
        <v>26</v>
      </c>
    </row>
    <row r="179" spans="1:18" x14ac:dyDescent="0.2">
      <c r="A179" s="28" t="s">
        <v>56</v>
      </c>
      <c r="E179" s="29" t="s">
        <v>524</v>
      </c>
    </row>
    <row r="180" spans="1:18" x14ac:dyDescent="0.2">
      <c r="A180" s="30" t="s">
        <v>58</v>
      </c>
      <c r="E180" s="31" t="s">
        <v>525</v>
      </c>
    </row>
    <row r="181" spans="1:18" ht="369.75" x14ac:dyDescent="0.2">
      <c r="A181" t="s">
        <v>59</v>
      </c>
      <c r="E181" s="29" t="s">
        <v>308</v>
      </c>
    </row>
    <row r="182" spans="1:18" x14ac:dyDescent="0.2">
      <c r="A182" s="18" t="s">
        <v>50</v>
      </c>
      <c r="B182" s="23" t="s">
        <v>343</v>
      </c>
      <c r="C182" s="23" t="s">
        <v>526</v>
      </c>
      <c r="D182" s="18" t="s">
        <v>52</v>
      </c>
      <c r="E182" s="24" t="s">
        <v>527</v>
      </c>
      <c r="F182" s="25" t="s">
        <v>154</v>
      </c>
      <c r="G182" s="26">
        <v>43.103999999999999</v>
      </c>
      <c r="H182" s="27"/>
      <c r="I182" s="27">
        <f>ROUND(ROUND(H182,2)*ROUND(G182,3),2)</f>
        <v>0</v>
      </c>
      <c r="J182" s="25" t="s">
        <v>55</v>
      </c>
      <c r="O182">
        <f>(I182*21)/100</f>
        <v>0</v>
      </c>
      <c r="P182" t="s">
        <v>26</v>
      </c>
    </row>
    <row r="183" spans="1:18" ht="38.25" x14ac:dyDescent="0.2">
      <c r="A183" s="28" t="s">
        <v>56</v>
      </c>
      <c r="E183" s="29" t="s">
        <v>528</v>
      </c>
    </row>
    <row r="184" spans="1:18" x14ac:dyDescent="0.2">
      <c r="A184" s="30" t="s">
        <v>58</v>
      </c>
      <c r="E184" s="31" t="s">
        <v>529</v>
      </c>
    </row>
    <row r="185" spans="1:18" ht="369.75" x14ac:dyDescent="0.2">
      <c r="A185" t="s">
        <v>59</v>
      </c>
      <c r="E185" s="29" t="s">
        <v>308</v>
      </c>
    </row>
    <row r="186" spans="1:18" x14ac:dyDescent="0.2">
      <c r="A186" s="18" t="s">
        <v>50</v>
      </c>
      <c r="B186" s="23" t="s">
        <v>349</v>
      </c>
      <c r="C186" s="23" t="s">
        <v>530</v>
      </c>
      <c r="D186" s="18" t="s">
        <v>52</v>
      </c>
      <c r="E186" s="24" t="s">
        <v>531</v>
      </c>
      <c r="F186" s="25" t="s">
        <v>160</v>
      </c>
      <c r="G186" s="26">
        <v>0.439</v>
      </c>
      <c r="H186" s="27"/>
      <c r="I186" s="27">
        <f>ROUND(ROUND(H186,2)*ROUND(G186,3),2)</f>
        <v>0</v>
      </c>
      <c r="J186" s="25" t="s">
        <v>55</v>
      </c>
      <c r="O186">
        <f>(I186*21)/100</f>
        <v>0</v>
      </c>
      <c r="P186" t="s">
        <v>26</v>
      </c>
    </row>
    <row r="187" spans="1:18" x14ac:dyDescent="0.2">
      <c r="A187" s="28" t="s">
        <v>56</v>
      </c>
      <c r="E187" s="29" t="s">
        <v>532</v>
      </c>
    </row>
    <row r="188" spans="1:18" x14ac:dyDescent="0.2">
      <c r="A188" s="30" t="s">
        <v>58</v>
      </c>
      <c r="E188" s="31" t="s">
        <v>52</v>
      </c>
    </row>
    <row r="189" spans="1:18" ht="178.5" x14ac:dyDescent="0.2">
      <c r="A189" t="s">
        <v>59</v>
      </c>
      <c r="E189" s="29" t="s">
        <v>533</v>
      </c>
    </row>
    <row r="190" spans="1:18" x14ac:dyDescent="0.2">
      <c r="A190" s="18" t="s">
        <v>50</v>
      </c>
      <c r="B190" s="23" t="s">
        <v>354</v>
      </c>
      <c r="C190" s="23" t="s">
        <v>534</v>
      </c>
      <c r="D190" s="18" t="s">
        <v>52</v>
      </c>
      <c r="E190" s="24" t="s">
        <v>535</v>
      </c>
      <c r="F190" s="25" t="s">
        <v>160</v>
      </c>
      <c r="G190" s="26">
        <v>5.2140000000000004</v>
      </c>
      <c r="H190" s="27"/>
      <c r="I190" s="27">
        <f>ROUND(ROUND(H190,2)*ROUND(G190,3),2)</f>
        <v>0</v>
      </c>
      <c r="J190" s="25" t="s">
        <v>55</v>
      </c>
      <c r="O190">
        <f>(I190*21)/100</f>
        <v>0</v>
      </c>
      <c r="P190" t="s">
        <v>26</v>
      </c>
    </row>
    <row r="191" spans="1:18" x14ac:dyDescent="0.2">
      <c r="A191" s="28" t="s">
        <v>56</v>
      </c>
      <c r="E191" s="29" t="s">
        <v>536</v>
      </c>
    </row>
    <row r="192" spans="1:18" x14ac:dyDescent="0.2">
      <c r="A192" s="30" t="s">
        <v>58</v>
      </c>
      <c r="E192" s="31" t="s">
        <v>537</v>
      </c>
    </row>
    <row r="193" spans="1:18" ht="178.5" x14ac:dyDescent="0.2">
      <c r="A193" t="s">
        <v>59</v>
      </c>
      <c r="E193" s="29" t="s">
        <v>533</v>
      </c>
    </row>
    <row r="194" spans="1:18" x14ac:dyDescent="0.2">
      <c r="A194" s="18" t="s">
        <v>50</v>
      </c>
      <c r="B194" s="23" t="s">
        <v>360</v>
      </c>
      <c r="C194" s="23" t="s">
        <v>538</v>
      </c>
      <c r="D194" s="18" t="s">
        <v>52</v>
      </c>
      <c r="E194" s="24" t="s">
        <v>539</v>
      </c>
      <c r="F194" s="25" t="s">
        <v>154</v>
      </c>
      <c r="G194" s="26">
        <v>10.14</v>
      </c>
      <c r="H194" s="27"/>
      <c r="I194" s="27">
        <f>ROUND(ROUND(H194,2)*ROUND(G194,3),2)</f>
        <v>0</v>
      </c>
      <c r="J194" s="25" t="s">
        <v>55</v>
      </c>
      <c r="O194">
        <f>(I194*21)/100</f>
        <v>0</v>
      </c>
      <c r="P194" t="s">
        <v>26</v>
      </c>
    </row>
    <row r="195" spans="1:18" x14ac:dyDescent="0.2">
      <c r="A195" s="28" t="s">
        <v>56</v>
      </c>
      <c r="E195" s="29" t="s">
        <v>540</v>
      </c>
    </row>
    <row r="196" spans="1:18" x14ac:dyDescent="0.2">
      <c r="A196" s="30" t="s">
        <v>58</v>
      </c>
      <c r="E196" s="31" t="s">
        <v>541</v>
      </c>
    </row>
    <row r="197" spans="1:18" ht="369.75" x14ac:dyDescent="0.2">
      <c r="A197" t="s">
        <v>59</v>
      </c>
      <c r="E197" s="29" t="s">
        <v>517</v>
      </c>
    </row>
    <row r="198" spans="1:18" x14ac:dyDescent="0.2">
      <c r="A198" s="18" t="s">
        <v>50</v>
      </c>
      <c r="B198" s="23" t="s">
        <v>542</v>
      </c>
      <c r="C198" s="23" t="s">
        <v>543</v>
      </c>
      <c r="D198" s="18" t="s">
        <v>52</v>
      </c>
      <c r="E198" s="24" t="s">
        <v>544</v>
      </c>
      <c r="F198" s="25" t="s">
        <v>154</v>
      </c>
      <c r="G198" s="26">
        <v>4.32</v>
      </c>
      <c r="H198" s="27"/>
      <c r="I198" s="27">
        <f>ROUND(ROUND(H198,2)*ROUND(G198,3),2)</f>
        <v>0</v>
      </c>
      <c r="J198" s="25" t="s">
        <v>55</v>
      </c>
      <c r="O198">
        <f>(I198*21)/100</f>
        <v>0</v>
      </c>
      <c r="P198" t="s">
        <v>26</v>
      </c>
    </row>
    <row r="199" spans="1:18" ht="25.5" x14ac:dyDescent="0.2">
      <c r="A199" s="28" t="s">
        <v>56</v>
      </c>
      <c r="E199" s="29" t="s">
        <v>545</v>
      </c>
    </row>
    <row r="200" spans="1:18" x14ac:dyDescent="0.2">
      <c r="A200" s="30" t="s">
        <v>58</v>
      </c>
      <c r="E200" s="31" t="s">
        <v>546</v>
      </c>
    </row>
    <row r="201" spans="1:18" ht="51" x14ac:dyDescent="0.2">
      <c r="A201" t="s">
        <v>59</v>
      </c>
      <c r="E201" s="29" t="s">
        <v>547</v>
      </c>
    </row>
    <row r="202" spans="1:18" x14ac:dyDescent="0.2">
      <c r="A202" s="18" t="s">
        <v>50</v>
      </c>
      <c r="B202" s="23" t="s">
        <v>548</v>
      </c>
      <c r="C202" s="23" t="s">
        <v>549</v>
      </c>
      <c r="D202" s="18" t="s">
        <v>52</v>
      </c>
      <c r="E202" s="24" t="s">
        <v>550</v>
      </c>
      <c r="F202" s="25" t="s">
        <v>154</v>
      </c>
      <c r="G202" s="26">
        <v>7.0339999999999998</v>
      </c>
      <c r="H202" s="27"/>
      <c r="I202" s="27">
        <f>ROUND(ROUND(H202,2)*ROUND(G202,3),2)</f>
        <v>0</v>
      </c>
      <c r="J202" s="25" t="s">
        <v>55</v>
      </c>
      <c r="O202">
        <f>(I202*21)/100</f>
        <v>0</v>
      </c>
      <c r="P202" t="s">
        <v>26</v>
      </c>
    </row>
    <row r="203" spans="1:18" ht="25.5" x14ac:dyDescent="0.2">
      <c r="A203" s="28" t="s">
        <v>56</v>
      </c>
      <c r="E203" s="29" t="s">
        <v>551</v>
      </c>
    </row>
    <row r="204" spans="1:18" x14ac:dyDescent="0.2">
      <c r="A204" s="30" t="s">
        <v>58</v>
      </c>
      <c r="E204" s="31" t="s">
        <v>552</v>
      </c>
    </row>
    <row r="205" spans="1:18" ht="102" x14ac:dyDescent="0.2">
      <c r="A205" t="s">
        <v>59</v>
      </c>
      <c r="E205" s="29" t="s">
        <v>553</v>
      </c>
    </row>
    <row r="206" spans="1:18" ht="12.75" customHeight="1" x14ac:dyDescent="0.2">
      <c r="A206" s="5" t="s">
        <v>47</v>
      </c>
      <c r="B206" s="5"/>
      <c r="C206" s="32" t="s">
        <v>37</v>
      </c>
      <c r="D206" s="5"/>
      <c r="E206" s="21" t="s">
        <v>245</v>
      </c>
      <c r="F206" s="5"/>
      <c r="G206" s="5"/>
      <c r="H206" s="5"/>
      <c r="I206" s="33">
        <f>0+Q206</f>
        <v>0</v>
      </c>
      <c r="J206" s="5"/>
      <c r="O206">
        <f>0+R206</f>
        <v>0</v>
      </c>
      <c r="Q206">
        <f>0+I207+I211+I215+I219+I223+I227+I231+I235+I239+I243+I247</f>
        <v>0</v>
      </c>
      <c r="R206">
        <f>0+O207+O211+O215+O219+O223+O227+O231+O235+O239+O243+O247</f>
        <v>0</v>
      </c>
    </row>
    <row r="207" spans="1:18" x14ac:dyDescent="0.2">
      <c r="A207" s="18" t="s">
        <v>50</v>
      </c>
      <c r="B207" s="23" t="s">
        <v>554</v>
      </c>
      <c r="C207" s="23" t="s">
        <v>250</v>
      </c>
      <c r="D207" s="18" t="s">
        <v>52</v>
      </c>
      <c r="E207" s="24" t="s">
        <v>251</v>
      </c>
      <c r="F207" s="25" t="s">
        <v>226</v>
      </c>
      <c r="G207" s="26">
        <v>204</v>
      </c>
      <c r="H207" s="27"/>
      <c r="I207" s="27">
        <f>ROUND(ROUND(H207,2)*ROUND(G207,3),2)</f>
        <v>0</v>
      </c>
      <c r="J207" s="25" t="s">
        <v>55</v>
      </c>
      <c r="O207">
        <f>(I207*21)/100</f>
        <v>0</v>
      </c>
      <c r="P207" t="s">
        <v>26</v>
      </c>
    </row>
    <row r="208" spans="1:18" x14ac:dyDescent="0.2">
      <c r="A208" s="28" t="s">
        <v>56</v>
      </c>
      <c r="E208" s="29" t="s">
        <v>555</v>
      </c>
    </row>
    <row r="209" spans="1:16" x14ac:dyDescent="0.2">
      <c r="A209" s="30" t="s">
        <v>58</v>
      </c>
      <c r="E209" s="31" t="s">
        <v>556</v>
      </c>
    </row>
    <row r="210" spans="1:16" ht="51" x14ac:dyDescent="0.2">
      <c r="A210" t="s">
        <v>59</v>
      </c>
      <c r="E210" s="29" t="s">
        <v>557</v>
      </c>
    </row>
    <row r="211" spans="1:16" x14ac:dyDescent="0.2">
      <c r="A211" s="18" t="s">
        <v>50</v>
      </c>
      <c r="B211" s="23" t="s">
        <v>558</v>
      </c>
      <c r="C211" s="23" t="s">
        <v>255</v>
      </c>
      <c r="D211" s="18" t="s">
        <v>87</v>
      </c>
      <c r="E211" s="24" t="s">
        <v>256</v>
      </c>
      <c r="F211" s="25" t="s">
        <v>226</v>
      </c>
      <c r="G211" s="26">
        <v>193</v>
      </c>
      <c r="H211" s="27"/>
      <c r="I211" s="27">
        <f>ROUND(ROUND(H211,2)*ROUND(G211,3),2)</f>
        <v>0</v>
      </c>
      <c r="J211" s="25" t="s">
        <v>55</v>
      </c>
      <c r="O211">
        <f>(I211*21)/100</f>
        <v>0</v>
      </c>
      <c r="P211" t="s">
        <v>26</v>
      </c>
    </row>
    <row r="212" spans="1:16" x14ac:dyDescent="0.2">
      <c r="A212" s="28" t="s">
        <v>56</v>
      </c>
      <c r="E212" s="29" t="s">
        <v>559</v>
      </c>
    </row>
    <row r="213" spans="1:16" x14ac:dyDescent="0.2">
      <c r="A213" s="30" t="s">
        <v>58</v>
      </c>
      <c r="E213" s="31" t="s">
        <v>560</v>
      </c>
    </row>
    <row r="214" spans="1:16" ht="51" x14ac:dyDescent="0.2">
      <c r="A214" t="s">
        <v>59</v>
      </c>
      <c r="E214" s="29" t="s">
        <v>254</v>
      </c>
    </row>
    <row r="215" spans="1:16" x14ac:dyDescent="0.2">
      <c r="A215" s="18" t="s">
        <v>50</v>
      </c>
      <c r="B215" s="23" t="s">
        <v>561</v>
      </c>
      <c r="C215" s="23" t="s">
        <v>255</v>
      </c>
      <c r="D215" s="18" t="s">
        <v>91</v>
      </c>
      <c r="E215" s="24" t="s">
        <v>256</v>
      </c>
      <c r="F215" s="25" t="s">
        <v>226</v>
      </c>
      <c r="G215" s="26">
        <v>123</v>
      </c>
      <c r="H215" s="27"/>
      <c r="I215" s="27">
        <f>ROUND(ROUND(H215,2)*ROUND(G215,3),2)</f>
        <v>0</v>
      </c>
      <c r="J215" s="25" t="s">
        <v>55</v>
      </c>
      <c r="O215">
        <f>(I215*21)/100</f>
        <v>0</v>
      </c>
      <c r="P215" t="s">
        <v>26</v>
      </c>
    </row>
    <row r="216" spans="1:16" x14ac:dyDescent="0.2">
      <c r="A216" s="28" t="s">
        <v>56</v>
      </c>
      <c r="E216" s="29" t="s">
        <v>562</v>
      </c>
    </row>
    <row r="217" spans="1:16" x14ac:dyDescent="0.2">
      <c r="A217" s="30" t="s">
        <v>58</v>
      </c>
      <c r="E217" s="31" t="s">
        <v>563</v>
      </c>
    </row>
    <row r="218" spans="1:16" ht="51" x14ac:dyDescent="0.2">
      <c r="A218" t="s">
        <v>59</v>
      </c>
      <c r="E218" s="29" t="s">
        <v>254</v>
      </c>
    </row>
    <row r="219" spans="1:16" x14ac:dyDescent="0.2">
      <c r="A219" s="18" t="s">
        <v>50</v>
      </c>
      <c r="B219" s="23" t="s">
        <v>564</v>
      </c>
      <c r="C219" s="23" t="s">
        <v>565</v>
      </c>
      <c r="D219" s="18" t="s">
        <v>52</v>
      </c>
      <c r="E219" s="24" t="s">
        <v>566</v>
      </c>
      <c r="F219" s="25" t="s">
        <v>226</v>
      </c>
      <c r="G219" s="26">
        <v>193</v>
      </c>
      <c r="H219" s="27"/>
      <c r="I219" s="27">
        <f>ROUND(ROUND(H219,2)*ROUND(G219,3),2)</f>
        <v>0</v>
      </c>
      <c r="J219" s="25" t="s">
        <v>55</v>
      </c>
      <c r="O219">
        <f>(I219*21)/100</f>
        <v>0</v>
      </c>
      <c r="P219" t="s">
        <v>26</v>
      </c>
    </row>
    <row r="220" spans="1:16" x14ac:dyDescent="0.2">
      <c r="A220" s="28" t="s">
        <v>56</v>
      </c>
      <c r="E220" s="29" t="s">
        <v>567</v>
      </c>
    </row>
    <row r="221" spans="1:16" x14ac:dyDescent="0.2">
      <c r="A221" s="30" t="s">
        <v>58</v>
      </c>
      <c r="E221" s="31" t="s">
        <v>52</v>
      </c>
    </row>
    <row r="222" spans="1:16" ht="51" x14ac:dyDescent="0.2">
      <c r="A222" t="s">
        <v>59</v>
      </c>
      <c r="E222" s="29" t="s">
        <v>568</v>
      </c>
    </row>
    <row r="223" spans="1:16" x14ac:dyDescent="0.2">
      <c r="A223" s="18" t="s">
        <v>50</v>
      </c>
      <c r="B223" s="23" t="s">
        <v>569</v>
      </c>
      <c r="C223" s="23" t="s">
        <v>570</v>
      </c>
      <c r="D223" s="18" t="s">
        <v>52</v>
      </c>
      <c r="E223" s="24" t="s">
        <v>571</v>
      </c>
      <c r="F223" s="25" t="s">
        <v>226</v>
      </c>
      <c r="G223" s="26">
        <v>459.2</v>
      </c>
      <c r="H223" s="27"/>
      <c r="I223" s="27">
        <f>ROUND(ROUND(H223,2)*ROUND(G223,3),2)</f>
        <v>0</v>
      </c>
      <c r="J223" s="25" t="s">
        <v>55</v>
      </c>
      <c r="O223">
        <f>(I223*21)/100</f>
        <v>0</v>
      </c>
      <c r="P223" t="s">
        <v>26</v>
      </c>
    </row>
    <row r="224" spans="1:16" x14ac:dyDescent="0.2">
      <c r="A224" s="28" t="s">
        <v>56</v>
      </c>
      <c r="E224" s="29" t="s">
        <v>572</v>
      </c>
    </row>
    <row r="225" spans="1:16" x14ac:dyDescent="0.2">
      <c r="A225" s="30" t="s">
        <v>58</v>
      </c>
      <c r="E225" s="31" t="s">
        <v>573</v>
      </c>
    </row>
    <row r="226" spans="1:16" ht="51" x14ac:dyDescent="0.2">
      <c r="A226" t="s">
        <v>59</v>
      </c>
      <c r="E226" s="29" t="s">
        <v>568</v>
      </c>
    </row>
    <row r="227" spans="1:16" x14ac:dyDescent="0.2">
      <c r="A227" s="18" t="s">
        <v>50</v>
      </c>
      <c r="B227" s="23" t="s">
        <v>574</v>
      </c>
      <c r="C227" s="23" t="s">
        <v>575</v>
      </c>
      <c r="D227" s="18" t="s">
        <v>52</v>
      </c>
      <c r="E227" s="24" t="s">
        <v>576</v>
      </c>
      <c r="F227" s="25" t="s">
        <v>226</v>
      </c>
      <c r="G227" s="26">
        <v>61.1</v>
      </c>
      <c r="H227" s="27"/>
      <c r="I227" s="27">
        <f>ROUND(ROUND(H227,2)*ROUND(G227,3),2)</f>
        <v>0</v>
      </c>
      <c r="J227" s="25" t="s">
        <v>55</v>
      </c>
      <c r="O227">
        <f>(I227*21)/100</f>
        <v>0</v>
      </c>
      <c r="P227" t="s">
        <v>26</v>
      </c>
    </row>
    <row r="228" spans="1:16" x14ac:dyDescent="0.2">
      <c r="A228" s="28" t="s">
        <v>56</v>
      </c>
      <c r="E228" s="29" t="s">
        <v>577</v>
      </c>
    </row>
    <row r="229" spans="1:16" x14ac:dyDescent="0.2">
      <c r="A229" s="30" t="s">
        <v>58</v>
      </c>
      <c r="E229" s="31" t="s">
        <v>578</v>
      </c>
    </row>
    <row r="230" spans="1:16" ht="51" x14ac:dyDescent="0.2">
      <c r="A230" t="s">
        <v>59</v>
      </c>
      <c r="E230" s="29" t="s">
        <v>579</v>
      </c>
    </row>
    <row r="231" spans="1:16" x14ac:dyDescent="0.2">
      <c r="A231" s="18" t="s">
        <v>50</v>
      </c>
      <c r="B231" s="23" t="s">
        <v>580</v>
      </c>
      <c r="C231" s="23" t="s">
        <v>581</v>
      </c>
      <c r="D231" s="18" t="s">
        <v>52</v>
      </c>
      <c r="E231" s="24" t="s">
        <v>582</v>
      </c>
      <c r="F231" s="25" t="s">
        <v>226</v>
      </c>
      <c r="G231" s="26">
        <v>20</v>
      </c>
      <c r="H231" s="27"/>
      <c r="I231" s="27">
        <f>ROUND(ROUND(H231,2)*ROUND(G231,3),2)</f>
        <v>0</v>
      </c>
      <c r="J231" s="25" t="s">
        <v>55</v>
      </c>
      <c r="O231">
        <f>(I231*21)/100</f>
        <v>0</v>
      </c>
      <c r="P231" t="s">
        <v>26</v>
      </c>
    </row>
    <row r="232" spans="1:16" x14ac:dyDescent="0.2">
      <c r="A232" s="28" t="s">
        <v>56</v>
      </c>
      <c r="E232" s="29" t="s">
        <v>583</v>
      </c>
    </row>
    <row r="233" spans="1:16" x14ac:dyDescent="0.2">
      <c r="A233" s="30" t="s">
        <v>58</v>
      </c>
      <c r="E233" s="31" t="s">
        <v>584</v>
      </c>
    </row>
    <row r="234" spans="1:16" ht="51" x14ac:dyDescent="0.2">
      <c r="A234" t="s">
        <v>59</v>
      </c>
      <c r="E234" s="29" t="s">
        <v>585</v>
      </c>
    </row>
    <row r="235" spans="1:16" x14ac:dyDescent="0.2">
      <c r="A235" s="18" t="s">
        <v>50</v>
      </c>
      <c r="B235" s="23" t="s">
        <v>586</v>
      </c>
      <c r="C235" s="23" t="s">
        <v>280</v>
      </c>
      <c r="D235" s="18" t="s">
        <v>52</v>
      </c>
      <c r="E235" s="24" t="s">
        <v>281</v>
      </c>
      <c r="F235" s="25" t="s">
        <v>226</v>
      </c>
      <c r="G235" s="26">
        <v>452</v>
      </c>
      <c r="H235" s="27"/>
      <c r="I235" s="27">
        <f>ROUND(ROUND(H235,2)*ROUND(G235,3),2)</f>
        <v>0</v>
      </c>
      <c r="J235" s="25" t="s">
        <v>55</v>
      </c>
      <c r="O235">
        <f>(I235*21)/100</f>
        <v>0</v>
      </c>
      <c r="P235" t="s">
        <v>26</v>
      </c>
    </row>
    <row r="236" spans="1:16" x14ac:dyDescent="0.2">
      <c r="A236" s="28" t="s">
        <v>56</v>
      </c>
      <c r="E236" s="29" t="s">
        <v>587</v>
      </c>
    </row>
    <row r="237" spans="1:16" x14ac:dyDescent="0.2">
      <c r="A237" s="30" t="s">
        <v>58</v>
      </c>
      <c r="E237" s="31" t="s">
        <v>52</v>
      </c>
    </row>
    <row r="238" spans="1:16" ht="140.25" x14ac:dyDescent="0.2">
      <c r="A238" t="s">
        <v>59</v>
      </c>
      <c r="E238" s="29" t="s">
        <v>282</v>
      </c>
    </row>
    <row r="239" spans="1:16" x14ac:dyDescent="0.2">
      <c r="A239" s="18" t="s">
        <v>50</v>
      </c>
      <c r="B239" s="23" t="s">
        <v>588</v>
      </c>
      <c r="C239" s="23" t="s">
        <v>284</v>
      </c>
      <c r="D239" s="18" t="s">
        <v>52</v>
      </c>
      <c r="E239" s="24" t="s">
        <v>285</v>
      </c>
      <c r="F239" s="25" t="s">
        <v>226</v>
      </c>
      <c r="G239" s="26">
        <v>185</v>
      </c>
      <c r="H239" s="27"/>
      <c r="I239" s="27">
        <f>ROUND(ROUND(H239,2)*ROUND(G239,3),2)</f>
        <v>0</v>
      </c>
      <c r="J239" s="25" t="s">
        <v>55</v>
      </c>
      <c r="O239">
        <f>(I239*21)/100</f>
        <v>0</v>
      </c>
      <c r="P239" t="s">
        <v>26</v>
      </c>
    </row>
    <row r="240" spans="1:16" x14ac:dyDescent="0.2">
      <c r="A240" s="28" t="s">
        <v>56</v>
      </c>
      <c r="E240" s="29" t="s">
        <v>589</v>
      </c>
    </row>
    <row r="241" spans="1:18" x14ac:dyDescent="0.2">
      <c r="A241" s="30" t="s">
        <v>58</v>
      </c>
      <c r="E241" s="31" t="s">
        <v>590</v>
      </c>
    </row>
    <row r="242" spans="1:18" ht="140.25" x14ac:dyDescent="0.2">
      <c r="A242" t="s">
        <v>59</v>
      </c>
      <c r="E242" s="29" t="s">
        <v>282</v>
      </c>
    </row>
    <row r="243" spans="1:18" x14ac:dyDescent="0.2">
      <c r="A243" s="18" t="s">
        <v>50</v>
      </c>
      <c r="B243" s="23" t="s">
        <v>591</v>
      </c>
      <c r="C243" s="23" t="s">
        <v>592</v>
      </c>
      <c r="D243" s="18" t="s">
        <v>52</v>
      </c>
      <c r="E243" s="24" t="s">
        <v>593</v>
      </c>
      <c r="F243" s="25" t="s">
        <v>154</v>
      </c>
      <c r="G243" s="26">
        <v>0.25</v>
      </c>
      <c r="H243" s="27"/>
      <c r="I243" s="27">
        <f>ROUND(ROUND(H243,2)*ROUND(G243,3),2)</f>
        <v>0</v>
      </c>
      <c r="J243" s="25" t="s">
        <v>55</v>
      </c>
      <c r="O243">
        <f>(I243*21)/100</f>
        <v>0</v>
      </c>
      <c r="P243" t="s">
        <v>26</v>
      </c>
    </row>
    <row r="244" spans="1:18" ht="25.5" x14ac:dyDescent="0.2">
      <c r="A244" s="28" t="s">
        <v>56</v>
      </c>
      <c r="E244" s="29" t="s">
        <v>594</v>
      </c>
    </row>
    <row r="245" spans="1:18" x14ac:dyDescent="0.2">
      <c r="A245" s="30" t="s">
        <v>58</v>
      </c>
      <c r="E245" s="31" t="s">
        <v>595</v>
      </c>
    </row>
    <row r="246" spans="1:18" ht="140.25" x14ac:dyDescent="0.2">
      <c r="A246" t="s">
        <v>59</v>
      </c>
      <c r="E246" s="29" t="s">
        <v>282</v>
      </c>
    </row>
    <row r="247" spans="1:18" x14ac:dyDescent="0.2">
      <c r="A247" s="18" t="s">
        <v>50</v>
      </c>
      <c r="B247" s="23" t="s">
        <v>596</v>
      </c>
      <c r="C247" s="23" t="s">
        <v>597</v>
      </c>
      <c r="D247" s="18" t="s">
        <v>52</v>
      </c>
      <c r="E247" s="24" t="s">
        <v>598</v>
      </c>
      <c r="F247" s="25" t="s">
        <v>226</v>
      </c>
      <c r="G247" s="26">
        <v>274.2</v>
      </c>
      <c r="H247" s="27"/>
      <c r="I247" s="27">
        <f>ROUND(ROUND(H247,2)*ROUND(G247,3),2)</f>
        <v>0</v>
      </c>
      <c r="J247" s="25" t="s">
        <v>55</v>
      </c>
      <c r="O247">
        <f>(I247*21)/100</f>
        <v>0</v>
      </c>
      <c r="P247" t="s">
        <v>26</v>
      </c>
    </row>
    <row r="248" spans="1:18" ht="25.5" x14ac:dyDescent="0.2">
      <c r="A248" s="28" t="s">
        <v>56</v>
      </c>
      <c r="E248" s="29" t="s">
        <v>599</v>
      </c>
    </row>
    <row r="249" spans="1:18" x14ac:dyDescent="0.2">
      <c r="A249" s="30" t="s">
        <v>58</v>
      </c>
      <c r="E249" s="31" t="s">
        <v>52</v>
      </c>
    </row>
    <row r="250" spans="1:18" ht="140.25" x14ac:dyDescent="0.2">
      <c r="A250" t="s">
        <v>59</v>
      </c>
      <c r="E250" s="29" t="s">
        <v>600</v>
      </c>
    </row>
    <row r="251" spans="1:18" ht="12.75" customHeight="1" x14ac:dyDescent="0.2">
      <c r="A251" s="5" t="s">
        <v>47</v>
      </c>
      <c r="B251" s="5"/>
      <c r="C251" s="32" t="s">
        <v>39</v>
      </c>
      <c r="D251" s="5"/>
      <c r="E251" s="21" t="s">
        <v>601</v>
      </c>
      <c r="F251" s="5"/>
      <c r="G251" s="5"/>
      <c r="H251" s="5"/>
      <c r="I251" s="33">
        <f>0+Q251</f>
        <v>0</v>
      </c>
      <c r="J251" s="5"/>
      <c r="O251">
        <f>0+R251</f>
        <v>0</v>
      </c>
      <c r="Q251">
        <f>0+I252+I256+I260+I264+I268+I272</f>
        <v>0</v>
      </c>
      <c r="R251">
        <f>0+O252+O256+O260+O264+O268+O272</f>
        <v>0</v>
      </c>
    </row>
    <row r="252" spans="1:18" x14ac:dyDescent="0.2">
      <c r="A252" s="18" t="s">
        <v>50</v>
      </c>
      <c r="B252" s="23" t="s">
        <v>602</v>
      </c>
      <c r="C252" s="23" t="s">
        <v>603</v>
      </c>
      <c r="D252" s="18" t="s">
        <v>52</v>
      </c>
      <c r="E252" s="24" t="s">
        <v>604</v>
      </c>
      <c r="F252" s="25" t="s">
        <v>226</v>
      </c>
      <c r="G252" s="26">
        <v>97.76</v>
      </c>
      <c r="H252" s="27"/>
      <c r="I252" s="27">
        <f>ROUND(ROUND(H252,2)*ROUND(G252,3),2)</f>
        <v>0</v>
      </c>
      <c r="J252" s="25" t="s">
        <v>55</v>
      </c>
      <c r="O252">
        <f>(I252*21)/100</f>
        <v>0</v>
      </c>
      <c r="P252" t="s">
        <v>26</v>
      </c>
    </row>
    <row r="253" spans="1:18" x14ac:dyDescent="0.2">
      <c r="A253" s="28" t="s">
        <v>56</v>
      </c>
      <c r="E253" s="29" t="s">
        <v>605</v>
      </c>
    </row>
    <row r="254" spans="1:18" x14ac:dyDescent="0.2">
      <c r="A254" s="30" t="s">
        <v>58</v>
      </c>
      <c r="E254" s="31" t="s">
        <v>606</v>
      </c>
    </row>
    <row r="255" spans="1:18" ht="25.5" x14ac:dyDescent="0.2">
      <c r="A255" t="s">
        <v>59</v>
      </c>
      <c r="E255" s="29" t="s">
        <v>607</v>
      </c>
    </row>
    <row r="256" spans="1:18" ht="25.5" x14ac:dyDescent="0.2">
      <c r="A256" s="18" t="s">
        <v>50</v>
      </c>
      <c r="B256" s="23" t="s">
        <v>608</v>
      </c>
      <c r="C256" s="23" t="s">
        <v>609</v>
      </c>
      <c r="D256" s="18" t="s">
        <v>52</v>
      </c>
      <c r="E256" s="24" t="s">
        <v>610</v>
      </c>
      <c r="F256" s="25" t="s">
        <v>226</v>
      </c>
      <c r="G256" s="26">
        <v>382.79199999999997</v>
      </c>
      <c r="H256" s="27"/>
      <c r="I256" s="27">
        <f>ROUND(ROUND(H256,2)*ROUND(G256,3),2)</f>
        <v>0</v>
      </c>
      <c r="J256" s="25" t="s">
        <v>55</v>
      </c>
      <c r="O256">
        <f>(I256*21)/100</f>
        <v>0</v>
      </c>
      <c r="P256" t="s">
        <v>26</v>
      </c>
    </row>
    <row r="257" spans="1:16" ht="51" x14ac:dyDescent="0.2">
      <c r="A257" s="28" t="s">
        <v>56</v>
      </c>
      <c r="E257" s="29" t="s">
        <v>611</v>
      </c>
    </row>
    <row r="258" spans="1:16" ht="25.5" x14ac:dyDescent="0.2">
      <c r="A258" s="30" t="s">
        <v>58</v>
      </c>
      <c r="E258" s="31" t="s">
        <v>612</v>
      </c>
    </row>
    <row r="259" spans="1:16" ht="76.5" x14ac:dyDescent="0.2">
      <c r="A259" t="s">
        <v>59</v>
      </c>
      <c r="E259" s="29" t="s">
        <v>613</v>
      </c>
    </row>
    <row r="260" spans="1:16" ht="25.5" x14ac:dyDescent="0.2">
      <c r="A260" s="18" t="s">
        <v>50</v>
      </c>
      <c r="B260" s="23" t="s">
        <v>614</v>
      </c>
      <c r="C260" s="23" t="s">
        <v>615</v>
      </c>
      <c r="D260" s="18" t="s">
        <v>52</v>
      </c>
      <c r="E260" s="24" t="s">
        <v>616</v>
      </c>
      <c r="F260" s="25" t="s">
        <v>226</v>
      </c>
      <c r="G260" s="26">
        <v>147.22800000000001</v>
      </c>
      <c r="H260" s="27"/>
      <c r="I260" s="27">
        <f>ROUND(ROUND(H260,2)*ROUND(G260,3),2)</f>
        <v>0</v>
      </c>
      <c r="J260" s="25" t="s">
        <v>55</v>
      </c>
      <c r="O260">
        <f>(I260*21)/100</f>
        <v>0</v>
      </c>
      <c r="P260" t="s">
        <v>26</v>
      </c>
    </row>
    <row r="261" spans="1:16" ht="51" x14ac:dyDescent="0.2">
      <c r="A261" s="28" t="s">
        <v>56</v>
      </c>
      <c r="E261" s="29" t="s">
        <v>617</v>
      </c>
    </row>
    <row r="262" spans="1:16" ht="25.5" x14ac:dyDescent="0.2">
      <c r="A262" s="30" t="s">
        <v>58</v>
      </c>
      <c r="E262" s="31" t="s">
        <v>618</v>
      </c>
    </row>
    <row r="263" spans="1:16" ht="76.5" x14ac:dyDescent="0.2">
      <c r="A263" t="s">
        <v>59</v>
      </c>
      <c r="E263" s="29" t="s">
        <v>613</v>
      </c>
    </row>
    <row r="264" spans="1:16" x14ac:dyDescent="0.2">
      <c r="A264" s="18" t="s">
        <v>50</v>
      </c>
      <c r="B264" s="23" t="s">
        <v>619</v>
      </c>
      <c r="C264" s="23" t="s">
        <v>620</v>
      </c>
      <c r="D264" s="18" t="s">
        <v>52</v>
      </c>
      <c r="E264" s="24" t="s">
        <v>621</v>
      </c>
      <c r="F264" s="25" t="s">
        <v>226</v>
      </c>
      <c r="G264" s="26">
        <v>58.890999999999998</v>
      </c>
      <c r="H264" s="27"/>
      <c r="I264" s="27">
        <f>ROUND(ROUND(H264,2)*ROUND(G264,3),2)</f>
        <v>0</v>
      </c>
      <c r="J264" s="25" t="s">
        <v>55</v>
      </c>
      <c r="O264">
        <f>(I264*21)/100</f>
        <v>0</v>
      </c>
      <c r="P264" t="s">
        <v>26</v>
      </c>
    </row>
    <row r="265" spans="1:16" ht="51" x14ac:dyDescent="0.2">
      <c r="A265" s="28" t="s">
        <v>56</v>
      </c>
      <c r="E265" s="29" t="s">
        <v>622</v>
      </c>
    </row>
    <row r="266" spans="1:16" ht="25.5" x14ac:dyDescent="0.2">
      <c r="A266" s="30" t="s">
        <v>58</v>
      </c>
      <c r="E266" s="31" t="s">
        <v>623</v>
      </c>
    </row>
    <row r="267" spans="1:16" ht="76.5" x14ac:dyDescent="0.2">
      <c r="A267" t="s">
        <v>59</v>
      </c>
      <c r="E267" s="29" t="s">
        <v>613</v>
      </c>
    </row>
    <row r="268" spans="1:16" x14ac:dyDescent="0.2">
      <c r="A268" s="18" t="s">
        <v>50</v>
      </c>
      <c r="B268" s="23" t="s">
        <v>624</v>
      </c>
      <c r="C268" s="23" t="s">
        <v>625</v>
      </c>
      <c r="D268" s="18" t="s">
        <v>52</v>
      </c>
      <c r="E268" s="24" t="s">
        <v>626</v>
      </c>
      <c r="F268" s="25" t="s">
        <v>226</v>
      </c>
      <c r="G268" s="26">
        <v>588.91099999999994</v>
      </c>
      <c r="H268" s="27"/>
      <c r="I268" s="27">
        <f>ROUND(ROUND(H268,2)*ROUND(G268,3),2)</f>
        <v>0</v>
      </c>
      <c r="J268" s="25" t="s">
        <v>55</v>
      </c>
      <c r="O268">
        <f>(I268*21)/100</f>
        <v>0</v>
      </c>
      <c r="P268" t="s">
        <v>26</v>
      </c>
    </row>
    <row r="269" spans="1:16" ht="25.5" x14ac:dyDescent="0.2">
      <c r="A269" s="28" t="s">
        <v>56</v>
      </c>
      <c r="E269" s="29" t="s">
        <v>627</v>
      </c>
    </row>
    <row r="270" spans="1:16" x14ac:dyDescent="0.2">
      <c r="A270" s="30" t="s">
        <v>58</v>
      </c>
      <c r="E270" s="31" t="s">
        <v>628</v>
      </c>
    </row>
    <row r="271" spans="1:16" ht="76.5" x14ac:dyDescent="0.2">
      <c r="A271" t="s">
        <v>59</v>
      </c>
      <c r="E271" s="29" t="s">
        <v>613</v>
      </c>
    </row>
    <row r="272" spans="1:16" x14ac:dyDescent="0.2">
      <c r="A272" s="18" t="s">
        <v>50</v>
      </c>
      <c r="B272" s="23" t="s">
        <v>629</v>
      </c>
      <c r="C272" s="23" t="s">
        <v>630</v>
      </c>
      <c r="D272" s="18" t="s">
        <v>52</v>
      </c>
      <c r="E272" s="24" t="s">
        <v>631</v>
      </c>
      <c r="F272" s="25" t="s">
        <v>226</v>
      </c>
      <c r="G272" s="26">
        <v>599.22400000000005</v>
      </c>
      <c r="H272" s="27"/>
      <c r="I272" s="27">
        <f>ROUND(ROUND(H272,2)*ROUND(G272,3),2)</f>
        <v>0</v>
      </c>
      <c r="J272" s="25" t="s">
        <v>55</v>
      </c>
      <c r="O272">
        <f>(I272*21)/100</f>
        <v>0</v>
      </c>
      <c r="P272" t="s">
        <v>26</v>
      </c>
    </row>
    <row r="273" spans="1:18" ht="63.75" x14ac:dyDescent="0.2">
      <c r="A273" s="28" t="s">
        <v>56</v>
      </c>
      <c r="E273" s="29" t="s">
        <v>632</v>
      </c>
    </row>
    <row r="274" spans="1:18" x14ac:dyDescent="0.2">
      <c r="A274" s="30" t="s">
        <v>58</v>
      </c>
      <c r="E274" s="31" t="s">
        <v>633</v>
      </c>
    </row>
    <row r="275" spans="1:18" ht="76.5" x14ac:dyDescent="0.2">
      <c r="A275" t="s">
        <v>59</v>
      </c>
      <c r="E275" s="29" t="s">
        <v>613</v>
      </c>
    </row>
    <row r="276" spans="1:18" ht="12.75" customHeight="1" x14ac:dyDescent="0.2">
      <c r="A276" s="5" t="s">
        <v>47</v>
      </c>
      <c r="B276" s="5"/>
      <c r="C276" s="32" t="s">
        <v>82</v>
      </c>
      <c r="D276" s="5"/>
      <c r="E276" s="21" t="s">
        <v>291</v>
      </c>
      <c r="F276" s="5"/>
      <c r="G276" s="5"/>
      <c r="H276" s="5"/>
      <c r="I276" s="33">
        <f>0+Q276</f>
        <v>0</v>
      </c>
      <c r="J276" s="5"/>
      <c r="O276">
        <f>0+R276</f>
        <v>0</v>
      </c>
      <c r="Q276">
        <f>0+I277+I281+I285+I289+I293+I297+I301</f>
        <v>0</v>
      </c>
      <c r="R276">
        <f>0+O277+O281+O285+O289+O293+O297+O301</f>
        <v>0</v>
      </c>
    </row>
    <row r="277" spans="1:18" ht="25.5" x14ac:dyDescent="0.2">
      <c r="A277" s="18" t="s">
        <v>50</v>
      </c>
      <c r="B277" s="23" t="s">
        <v>634</v>
      </c>
      <c r="C277" s="23" t="s">
        <v>635</v>
      </c>
      <c r="D277" s="18" t="s">
        <v>52</v>
      </c>
      <c r="E277" s="24" t="s">
        <v>636</v>
      </c>
      <c r="F277" s="25" t="s">
        <v>226</v>
      </c>
      <c r="G277" s="26">
        <v>38.96</v>
      </c>
      <c r="H277" s="27"/>
      <c r="I277" s="27">
        <f>ROUND(ROUND(H277,2)*ROUND(G277,3),2)</f>
        <v>0</v>
      </c>
      <c r="J277" s="25" t="s">
        <v>55</v>
      </c>
      <c r="O277">
        <f>(I277*21)/100</f>
        <v>0</v>
      </c>
      <c r="P277" t="s">
        <v>26</v>
      </c>
    </row>
    <row r="278" spans="1:18" x14ac:dyDescent="0.2">
      <c r="A278" s="28" t="s">
        <v>56</v>
      </c>
      <c r="E278" s="29" t="s">
        <v>637</v>
      </c>
    </row>
    <row r="279" spans="1:18" x14ac:dyDescent="0.2">
      <c r="A279" s="30" t="s">
        <v>58</v>
      </c>
      <c r="E279" s="31" t="s">
        <v>638</v>
      </c>
    </row>
    <row r="280" spans="1:18" ht="191.25" x14ac:dyDescent="0.2">
      <c r="A280" t="s">
        <v>59</v>
      </c>
      <c r="E280" s="29" t="s">
        <v>639</v>
      </c>
    </row>
    <row r="281" spans="1:18" ht="25.5" x14ac:dyDescent="0.2">
      <c r="A281" s="18" t="s">
        <v>50</v>
      </c>
      <c r="B281" s="23" t="s">
        <v>640</v>
      </c>
      <c r="C281" s="23" t="s">
        <v>641</v>
      </c>
      <c r="D281" s="18" t="s">
        <v>52</v>
      </c>
      <c r="E281" s="24" t="s">
        <v>642</v>
      </c>
      <c r="F281" s="25" t="s">
        <v>226</v>
      </c>
      <c r="G281" s="26">
        <v>46.5</v>
      </c>
      <c r="H281" s="27"/>
      <c r="I281" s="27">
        <f>ROUND(ROUND(H281,2)*ROUND(G281,3),2)</f>
        <v>0</v>
      </c>
      <c r="J281" s="25" t="s">
        <v>55</v>
      </c>
      <c r="O281">
        <f>(I281*21)/100</f>
        <v>0</v>
      </c>
      <c r="P281" t="s">
        <v>26</v>
      </c>
    </row>
    <row r="282" spans="1:18" x14ac:dyDescent="0.2">
      <c r="A282" s="28" t="s">
        <v>56</v>
      </c>
      <c r="E282" s="29" t="s">
        <v>643</v>
      </c>
    </row>
    <row r="283" spans="1:18" x14ac:dyDescent="0.2">
      <c r="A283" s="30" t="s">
        <v>58</v>
      </c>
      <c r="E283" s="31" t="s">
        <v>644</v>
      </c>
    </row>
    <row r="284" spans="1:18" ht="191.25" x14ac:dyDescent="0.2">
      <c r="A284" t="s">
        <v>59</v>
      </c>
      <c r="E284" s="29" t="s">
        <v>639</v>
      </c>
    </row>
    <row r="285" spans="1:18" ht="25.5" x14ac:dyDescent="0.2">
      <c r="A285" s="18" t="s">
        <v>50</v>
      </c>
      <c r="B285" s="23" t="s">
        <v>645</v>
      </c>
      <c r="C285" s="23" t="s">
        <v>646</v>
      </c>
      <c r="D285" s="18" t="s">
        <v>52</v>
      </c>
      <c r="E285" s="24" t="s">
        <v>647</v>
      </c>
      <c r="F285" s="25" t="s">
        <v>226</v>
      </c>
      <c r="G285" s="26">
        <v>334.89</v>
      </c>
      <c r="H285" s="27"/>
      <c r="I285" s="27">
        <f>ROUND(ROUND(H285,2)*ROUND(G285,3),2)</f>
        <v>0</v>
      </c>
      <c r="J285" s="25" t="s">
        <v>55</v>
      </c>
      <c r="O285">
        <f>(I285*21)/100</f>
        <v>0</v>
      </c>
      <c r="P285" t="s">
        <v>26</v>
      </c>
    </row>
    <row r="286" spans="1:18" ht="25.5" x14ac:dyDescent="0.2">
      <c r="A286" s="28" t="s">
        <v>56</v>
      </c>
      <c r="E286" s="29" t="s">
        <v>648</v>
      </c>
    </row>
    <row r="287" spans="1:18" x14ac:dyDescent="0.2">
      <c r="A287" s="30" t="s">
        <v>58</v>
      </c>
      <c r="E287" s="31" t="s">
        <v>649</v>
      </c>
    </row>
    <row r="288" spans="1:18" ht="216.75" x14ac:dyDescent="0.2">
      <c r="A288" t="s">
        <v>59</v>
      </c>
      <c r="E288" s="29" t="s">
        <v>650</v>
      </c>
    </row>
    <row r="289" spans="1:16" x14ac:dyDescent="0.2">
      <c r="A289" s="18" t="s">
        <v>50</v>
      </c>
      <c r="B289" s="23" t="s">
        <v>651</v>
      </c>
      <c r="C289" s="23" t="s">
        <v>652</v>
      </c>
      <c r="D289" s="18" t="s">
        <v>52</v>
      </c>
      <c r="E289" s="24" t="s">
        <v>653</v>
      </c>
      <c r="F289" s="25" t="s">
        <v>226</v>
      </c>
      <c r="G289" s="26">
        <v>87.983999999999995</v>
      </c>
      <c r="H289" s="27"/>
      <c r="I289" s="27">
        <f>ROUND(ROUND(H289,2)*ROUND(G289,3),2)</f>
        <v>0</v>
      </c>
      <c r="J289" s="25" t="s">
        <v>55</v>
      </c>
      <c r="O289">
        <f>(I289*21)/100</f>
        <v>0</v>
      </c>
      <c r="P289" t="s">
        <v>26</v>
      </c>
    </row>
    <row r="290" spans="1:16" ht="25.5" x14ac:dyDescent="0.2">
      <c r="A290" s="28" t="s">
        <v>56</v>
      </c>
      <c r="E290" s="29" t="s">
        <v>654</v>
      </c>
    </row>
    <row r="291" spans="1:16" x14ac:dyDescent="0.2">
      <c r="A291" s="30" t="s">
        <v>58</v>
      </c>
      <c r="E291" s="31" t="s">
        <v>655</v>
      </c>
    </row>
    <row r="292" spans="1:16" ht="38.25" x14ac:dyDescent="0.2">
      <c r="A292" t="s">
        <v>59</v>
      </c>
      <c r="E292" s="29" t="s">
        <v>656</v>
      </c>
    </row>
    <row r="293" spans="1:16" x14ac:dyDescent="0.2">
      <c r="A293" s="18" t="s">
        <v>50</v>
      </c>
      <c r="B293" s="23" t="s">
        <v>657</v>
      </c>
      <c r="C293" s="23" t="s">
        <v>658</v>
      </c>
      <c r="D293" s="18" t="s">
        <v>52</v>
      </c>
      <c r="E293" s="24" t="s">
        <v>659</v>
      </c>
      <c r="F293" s="25" t="s">
        <v>226</v>
      </c>
      <c r="G293" s="26">
        <v>85.46</v>
      </c>
      <c r="H293" s="27"/>
      <c r="I293" s="27">
        <f>ROUND(ROUND(H293,2)*ROUND(G293,3),2)</f>
        <v>0</v>
      </c>
      <c r="J293" s="25" t="s">
        <v>55</v>
      </c>
      <c r="O293">
        <f>(I293*21)/100</f>
        <v>0</v>
      </c>
      <c r="P293" t="s">
        <v>26</v>
      </c>
    </row>
    <row r="294" spans="1:16" ht="25.5" x14ac:dyDescent="0.2">
      <c r="A294" s="28" t="s">
        <v>56</v>
      </c>
      <c r="E294" s="29" t="s">
        <v>660</v>
      </c>
    </row>
    <row r="295" spans="1:16" x14ac:dyDescent="0.2">
      <c r="A295" s="30" t="s">
        <v>58</v>
      </c>
      <c r="E295" s="31" t="s">
        <v>661</v>
      </c>
    </row>
    <row r="296" spans="1:16" ht="38.25" x14ac:dyDescent="0.2">
      <c r="A296" t="s">
        <v>59</v>
      </c>
      <c r="E296" s="29" t="s">
        <v>656</v>
      </c>
    </row>
    <row r="297" spans="1:16" x14ac:dyDescent="0.2">
      <c r="A297" s="18" t="s">
        <v>50</v>
      </c>
      <c r="B297" s="23" t="s">
        <v>662</v>
      </c>
      <c r="C297" s="23" t="s">
        <v>663</v>
      </c>
      <c r="D297" s="18" t="s">
        <v>52</v>
      </c>
      <c r="E297" s="24" t="s">
        <v>664</v>
      </c>
      <c r="F297" s="25" t="s">
        <v>226</v>
      </c>
      <c r="G297" s="26">
        <v>599.22400000000005</v>
      </c>
      <c r="H297" s="27"/>
      <c r="I297" s="27">
        <f>ROUND(ROUND(H297,2)*ROUND(G297,3),2)</f>
        <v>0</v>
      </c>
      <c r="J297" s="25" t="s">
        <v>55</v>
      </c>
      <c r="O297">
        <f>(I297*21)/100</f>
        <v>0</v>
      </c>
      <c r="P297" t="s">
        <v>26</v>
      </c>
    </row>
    <row r="298" spans="1:16" ht="25.5" x14ac:dyDescent="0.2">
      <c r="A298" s="28" t="s">
        <v>56</v>
      </c>
      <c r="E298" s="29" t="s">
        <v>665</v>
      </c>
    </row>
    <row r="299" spans="1:16" x14ac:dyDescent="0.2">
      <c r="A299" s="30" t="s">
        <v>58</v>
      </c>
      <c r="E299" s="31" t="s">
        <v>52</v>
      </c>
    </row>
    <row r="300" spans="1:16" ht="51" x14ac:dyDescent="0.2">
      <c r="A300" t="s">
        <v>59</v>
      </c>
      <c r="E300" s="29" t="s">
        <v>666</v>
      </c>
    </row>
    <row r="301" spans="1:16" x14ac:dyDescent="0.2">
      <c r="A301" s="18" t="s">
        <v>50</v>
      </c>
      <c r="B301" s="23" t="s">
        <v>667</v>
      </c>
      <c r="C301" s="23" t="s">
        <v>668</v>
      </c>
      <c r="D301" s="18" t="s">
        <v>52</v>
      </c>
      <c r="E301" s="24" t="s">
        <v>669</v>
      </c>
      <c r="F301" s="25" t="s">
        <v>226</v>
      </c>
      <c r="G301" s="26">
        <v>117.09</v>
      </c>
      <c r="H301" s="27"/>
      <c r="I301" s="27">
        <f>ROUND(ROUND(H301,2)*ROUND(G301,3),2)</f>
        <v>0</v>
      </c>
      <c r="J301" s="25" t="s">
        <v>55</v>
      </c>
      <c r="O301">
        <f>(I301*21)/100</f>
        <v>0</v>
      </c>
      <c r="P301" t="s">
        <v>26</v>
      </c>
    </row>
    <row r="302" spans="1:16" x14ac:dyDescent="0.2">
      <c r="A302" s="28" t="s">
        <v>56</v>
      </c>
      <c r="E302" s="29" t="s">
        <v>670</v>
      </c>
    </row>
    <row r="303" spans="1:16" x14ac:dyDescent="0.2">
      <c r="A303" s="30" t="s">
        <v>58</v>
      </c>
      <c r="E303" s="31" t="s">
        <v>671</v>
      </c>
    </row>
    <row r="304" spans="1:16" ht="51" x14ac:dyDescent="0.2">
      <c r="A304" t="s">
        <v>59</v>
      </c>
      <c r="E304" s="29" t="s">
        <v>666</v>
      </c>
    </row>
    <row r="305" spans="1:18" ht="12.75" customHeight="1" x14ac:dyDescent="0.2">
      <c r="A305" s="5" t="s">
        <v>47</v>
      </c>
      <c r="B305" s="5"/>
      <c r="C305" s="32" t="s">
        <v>85</v>
      </c>
      <c r="D305" s="5"/>
      <c r="E305" s="21" t="s">
        <v>297</v>
      </c>
      <c r="F305" s="5"/>
      <c r="G305" s="5"/>
      <c r="H305" s="5"/>
      <c r="I305" s="33">
        <f>0+Q305</f>
        <v>0</v>
      </c>
      <c r="J305" s="5"/>
      <c r="O305">
        <f>0+R305</f>
        <v>0</v>
      </c>
      <c r="Q305">
        <f>0+I306</f>
        <v>0</v>
      </c>
      <c r="R305">
        <f>0+O306</f>
        <v>0</v>
      </c>
    </row>
    <row r="306" spans="1:18" x14ac:dyDescent="0.2">
      <c r="A306" s="18" t="s">
        <v>50</v>
      </c>
      <c r="B306" s="23" t="s">
        <v>672</v>
      </c>
      <c r="C306" s="23" t="s">
        <v>673</v>
      </c>
      <c r="D306" s="18" t="s">
        <v>52</v>
      </c>
      <c r="E306" s="24" t="s">
        <v>674</v>
      </c>
      <c r="F306" s="25" t="s">
        <v>295</v>
      </c>
      <c r="G306" s="26">
        <v>132.5</v>
      </c>
      <c r="H306" s="27"/>
      <c r="I306" s="27">
        <f>ROUND(ROUND(H306,2)*ROUND(G306,3),2)</f>
        <v>0</v>
      </c>
      <c r="J306" s="25" t="s">
        <v>55</v>
      </c>
      <c r="O306">
        <f>(I306*21)/100</f>
        <v>0</v>
      </c>
      <c r="P306" t="s">
        <v>26</v>
      </c>
    </row>
    <row r="307" spans="1:18" ht="25.5" x14ac:dyDescent="0.2">
      <c r="A307" s="28" t="s">
        <v>56</v>
      </c>
      <c r="E307" s="29" t="s">
        <v>675</v>
      </c>
    </row>
    <row r="308" spans="1:18" x14ac:dyDescent="0.2">
      <c r="A308" s="30" t="s">
        <v>58</v>
      </c>
      <c r="E308" s="31" t="s">
        <v>676</v>
      </c>
    </row>
    <row r="309" spans="1:18" ht="242.25" x14ac:dyDescent="0.2">
      <c r="A309" t="s">
        <v>59</v>
      </c>
      <c r="E309" s="29" t="s">
        <v>302</v>
      </c>
    </row>
    <row r="310" spans="1:18" ht="12.75" customHeight="1" x14ac:dyDescent="0.2">
      <c r="A310" s="5" t="s">
        <v>47</v>
      </c>
      <c r="B310" s="5"/>
      <c r="C310" s="32" t="s">
        <v>42</v>
      </c>
      <c r="D310" s="5"/>
      <c r="E310" s="21" t="s">
        <v>309</v>
      </c>
      <c r="F310" s="5"/>
      <c r="G310" s="5"/>
      <c r="H310" s="5"/>
      <c r="I310" s="33">
        <f>0+Q310</f>
        <v>0</v>
      </c>
      <c r="J310" s="5"/>
      <c r="O310">
        <f>0+R310</f>
        <v>0</v>
      </c>
      <c r="Q310">
        <f>0+I311+I315+I319+I323+I327+I331+I335+I339+I343+I347+I351+I355+I359+I363+I367+I371+I375+I379+I383+I387+I391+I395+I399+I403+I407+I411+I415</f>
        <v>0</v>
      </c>
      <c r="R310">
        <f>0+O311+O315+O319+O323+O327+O331+O335+O339+O343+O347+O351+O355+O359+O363+O367+O371+O375+O379+O383+O387+O391+O395+O399+O403+O407+O411+O415</f>
        <v>0</v>
      </c>
    </row>
    <row r="311" spans="1:18" x14ac:dyDescent="0.2">
      <c r="A311" s="18" t="s">
        <v>50</v>
      </c>
      <c r="B311" s="23" t="s">
        <v>677</v>
      </c>
      <c r="C311" s="23" t="s">
        <v>678</v>
      </c>
      <c r="D311" s="18" t="s">
        <v>52</v>
      </c>
      <c r="E311" s="24" t="s">
        <v>679</v>
      </c>
      <c r="F311" s="25" t="s">
        <v>295</v>
      </c>
      <c r="G311" s="26">
        <v>122.3</v>
      </c>
      <c r="H311" s="27"/>
      <c r="I311" s="27">
        <f>ROUND(ROUND(H311,2)*ROUND(G311,3),2)</f>
        <v>0</v>
      </c>
      <c r="J311" s="25" t="s">
        <v>55</v>
      </c>
      <c r="O311">
        <f>(I311*21)/100</f>
        <v>0</v>
      </c>
      <c r="P311" t="s">
        <v>26</v>
      </c>
    </row>
    <row r="312" spans="1:18" ht="38.25" x14ac:dyDescent="0.2">
      <c r="A312" s="28" t="s">
        <v>56</v>
      </c>
      <c r="E312" s="29" t="s">
        <v>680</v>
      </c>
    </row>
    <row r="313" spans="1:18" x14ac:dyDescent="0.2">
      <c r="A313" s="30" t="s">
        <v>58</v>
      </c>
      <c r="E313" s="31" t="s">
        <v>681</v>
      </c>
    </row>
    <row r="314" spans="1:18" ht="63.75" x14ac:dyDescent="0.2">
      <c r="A314" t="s">
        <v>59</v>
      </c>
      <c r="E314" s="29" t="s">
        <v>682</v>
      </c>
    </row>
    <row r="315" spans="1:18" x14ac:dyDescent="0.2">
      <c r="A315" s="18" t="s">
        <v>50</v>
      </c>
      <c r="B315" s="23" t="s">
        <v>683</v>
      </c>
      <c r="C315" s="23" t="s">
        <v>684</v>
      </c>
      <c r="D315" s="18" t="s">
        <v>52</v>
      </c>
      <c r="E315" s="24" t="s">
        <v>685</v>
      </c>
      <c r="F315" s="25" t="s">
        <v>295</v>
      </c>
      <c r="G315" s="26">
        <v>120.2</v>
      </c>
      <c r="H315" s="27"/>
      <c r="I315" s="27">
        <f>ROUND(ROUND(H315,2)*ROUND(G315,3),2)</f>
        <v>0</v>
      </c>
      <c r="J315" s="25" t="s">
        <v>55</v>
      </c>
      <c r="O315">
        <f>(I315*21)/100</f>
        <v>0</v>
      </c>
      <c r="P315" t="s">
        <v>26</v>
      </c>
    </row>
    <row r="316" spans="1:18" ht="38.25" x14ac:dyDescent="0.2">
      <c r="A316" s="28" t="s">
        <v>56</v>
      </c>
      <c r="E316" s="29" t="s">
        <v>686</v>
      </c>
    </row>
    <row r="317" spans="1:18" x14ac:dyDescent="0.2">
      <c r="A317" s="30" t="s">
        <v>58</v>
      </c>
      <c r="E317" s="31" t="s">
        <v>687</v>
      </c>
    </row>
    <row r="318" spans="1:18" ht="38.25" x14ac:dyDescent="0.2">
      <c r="A318" t="s">
        <v>59</v>
      </c>
      <c r="E318" s="29" t="s">
        <v>688</v>
      </c>
    </row>
    <row r="319" spans="1:18" x14ac:dyDescent="0.2">
      <c r="A319" s="18" t="s">
        <v>50</v>
      </c>
      <c r="B319" s="23" t="s">
        <v>689</v>
      </c>
      <c r="C319" s="23" t="s">
        <v>690</v>
      </c>
      <c r="D319" s="18" t="s">
        <v>52</v>
      </c>
      <c r="E319" s="24" t="s">
        <v>691</v>
      </c>
      <c r="F319" s="25" t="s">
        <v>111</v>
      </c>
      <c r="G319" s="26">
        <v>14</v>
      </c>
      <c r="H319" s="27"/>
      <c r="I319" s="27">
        <f>ROUND(ROUND(H319,2)*ROUND(G319,3),2)</f>
        <v>0</v>
      </c>
      <c r="J319" s="25" t="s">
        <v>55</v>
      </c>
      <c r="O319">
        <f>(I319*21)/100</f>
        <v>0</v>
      </c>
      <c r="P319" t="s">
        <v>26</v>
      </c>
    </row>
    <row r="320" spans="1:18" ht="25.5" x14ac:dyDescent="0.2">
      <c r="A320" s="28" t="s">
        <v>56</v>
      </c>
      <c r="E320" s="29" t="s">
        <v>692</v>
      </c>
    </row>
    <row r="321" spans="1:16" x14ac:dyDescent="0.2">
      <c r="A321" s="30" t="s">
        <v>58</v>
      </c>
      <c r="E321" s="31" t="s">
        <v>693</v>
      </c>
    </row>
    <row r="322" spans="1:16" ht="38.25" x14ac:dyDescent="0.2">
      <c r="A322" t="s">
        <v>59</v>
      </c>
      <c r="E322" s="29" t="s">
        <v>694</v>
      </c>
    </row>
    <row r="323" spans="1:16" x14ac:dyDescent="0.2">
      <c r="A323" s="18" t="s">
        <v>50</v>
      </c>
      <c r="B323" s="23" t="s">
        <v>695</v>
      </c>
      <c r="C323" s="23" t="s">
        <v>696</v>
      </c>
      <c r="D323" s="18" t="s">
        <v>52</v>
      </c>
      <c r="E323" s="24" t="s">
        <v>697</v>
      </c>
      <c r="F323" s="25" t="s">
        <v>111</v>
      </c>
      <c r="G323" s="26">
        <v>4</v>
      </c>
      <c r="H323" s="27"/>
      <c r="I323" s="27">
        <f>ROUND(ROUND(H323,2)*ROUND(G323,3),2)</f>
        <v>0</v>
      </c>
      <c r="J323" s="25" t="s">
        <v>55</v>
      </c>
      <c r="O323">
        <f>(I323*21)/100</f>
        <v>0</v>
      </c>
      <c r="P323" t="s">
        <v>26</v>
      </c>
    </row>
    <row r="324" spans="1:16" ht="25.5" x14ac:dyDescent="0.2">
      <c r="A324" s="28" t="s">
        <v>56</v>
      </c>
      <c r="E324" s="29" t="s">
        <v>698</v>
      </c>
    </row>
    <row r="325" spans="1:16" x14ac:dyDescent="0.2">
      <c r="A325" s="30" t="s">
        <v>58</v>
      </c>
      <c r="E325" s="31" t="s">
        <v>52</v>
      </c>
    </row>
    <row r="326" spans="1:16" ht="25.5" x14ac:dyDescent="0.2">
      <c r="A326" t="s">
        <v>59</v>
      </c>
      <c r="E326" s="29" t="s">
        <v>699</v>
      </c>
    </row>
    <row r="327" spans="1:16" x14ac:dyDescent="0.2">
      <c r="A327" s="18" t="s">
        <v>50</v>
      </c>
      <c r="B327" s="23" t="s">
        <v>700</v>
      </c>
      <c r="C327" s="23" t="s">
        <v>701</v>
      </c>
      <c r="D327" s="18" t="s">
        <v>52</v>
      </c>
      <c r="E327" s="24" t="s">
        <v>702</v>
      </c>
      <c r="F327" s="25" t="s">
        <v>111</v>
      </c>
      <c r="G327" s="26">
        <v>7</v>
      </c>
      <c r="H327" s="27"/>
      <c r="I327" s="27">
        <f>ROUND(ROUND(H327,2)*ROUND(G327,3),2)</f>
        <v>0</v>
      </c>
      <c r="J327" s="25" t="s">
        <v>55</v>
      </c>
      <c r="O327">
        <f>(I327*21)/100</f>
        <v>0</v>
      </c>
      <c r="P327" t="s">
        <v>26</v>
      </c>
    </row>
    <row r="328" spans="1:16" ht="51" x14ac:dyDescent="0.2">
      <c r="A328" s="28" t="s">
        <v>56</v>
      </c>
      <c r="E328" s="29" t="s">
        <v>703</v>
      </c>
    </row>
    <row r="329" spans="1:16" x14ac:dyDescent="0.2">
      <c r="A329" s="30" t="s">
        <v>58</v>
      </c>
      <c r="E329" s="31" t="s">
        <v>52</v>
      </c>
    </row>
    <row r="330" spans="1:16" ht="63.75" x14ac:dyDescent="0.2">
      <c r="A330" t="s">
        <v>59</v>
      </c>
      <c r="E330" s="29" t="s">
        <v>319</v>
      </c>
    </row>
    <row r="331" spans="1:16" x14ac:dyDescent="0.2">
      <c r="A331" s="18" t="s">
        <v>50</v>
      </c>
      <c r="B331" s="23" t="s">
        <v>704</v>
      </c>
      <c r="C331" s="23" t="s">
        <v>705</v>
      </c>
      <c r="D331" s="18" t="s">
        <v>52</v>
      </c>
      <c r="E331" s="24" t="s">
        <v>706</v>
      </c>
      <c r="F331" s="25" t="s">
        <v>111</v>
      </c>
      <c r="G331" s="26">
        <v>7</v>
      </c>
      <c r="H331" s="27"/>
      <c r="I331" s="27">
        <f>ROUND(ROUND(H331,2)*ROUND(G331,3),2)</f>
        <v>0</v>
      </c>
      <c r="J331" s="25" t="s">
        <v>55</v>
      </c>
      <c r="O331">
        <f>(I331*21)/100</f>
        <v>0</v>
      </c>
      <c r="P331" t="s">
        <v>26</v>
      </c>
    </row>
    <row r="332" spans="1:16" ht="51" x14ac:dyDescent="0.2">
      <c r="A332" s="28" t="s">
        <v>56</v>
      </c>
      <c r="E332" s="29" t="s">
        <v>707</v>
      </c>
    </row>
    <row r="333" spans="1:16" x14ac:dyDescent="0.2">
      <c r="A333" s="30" t="s">
        <v>58</v>
      </c>
      <c r="E333" s="31" t="s">
        <v>52</v>
      </c>
    </row>
    <row r="334" spans="1:16" ht="25.5" x14ac:dyDescent="0.2">
      <c r="A334" t="s">
        <v>59</v>
      </c>
      <c r="E334" s="29" t="s">
        <v>324</v>
      </c>
    </row>
    <row r="335" spans="1:16" x14ac:dyDescent="0.2">
      <c r="A335" s="18" t="s">
        <v>50</v>
      </c>
      <c r="B335" s="23" t="s">
        <v>708</v>
      </c>
      <c r="C335" s="23" t="s">
        <v>709</v>
      </c>
      <c r="D335" s="18" t="s">
        <v>52</v>
      </c>
      <c r="E335" s="24" t="s">
        <v>710</v>
      </c>
      <c r="F335" s="25" t="s">
        <v>111</v>
      </c>
      <c r="G335" s="26">
        <v>1</v>
      </c>
      <c r="H335" s="27"/>
      <c r="I335" s="27">
        <f>ROUND(ROUND(H335,2)*ROUND(G335,3),2)</f>
        <v>0</v>
      </c>
      <c r="J335" s="25" t="s">
        <v>55</v>
      </c>
      <c r="O335">
        <f>(I335*21)/100</f>
        <v>0</v>
      </c>
      <c r="P335" t="s">
        <v>26</v>
      </c>
    </row>
    <row r="336" spans="1:16" x14ac:dyDescent="0.2">
      <c r="A336" s="28" t="s">
        <v>56</v>
      </c>
      <c r="E336" s="29" t="s">
        <v>711</v>
      </c>
    </row>
    <row r="337" spans="1:16" x14ac:dyDescent="0.2">
      <c r="A337" s="30" t="s">
        <v>58</v>
      </c>
      <c r="E337" s="31" t="s">
        <v>52</v>
      </c>
    </row>
    <row r="338" spans="1:16" ht="63.75" x14ac:dyDescent="0.2">
      <c r="A338" t="s">
        <v>59</v>
      </c>
      <c r="E338" s="29" t="s">
        <v>712</v>
      </c>
    </row>
    <row r="339" spans="1:16" x14ac:dyDescent="0.2">
      <c r="A339" s="18" t="s">
        <v>50</v>
      </c>
      <c r="B339" s="23" t="s">
        <v>713</v>
      </c>
      <c r="C339" s="23" t="s">
        <v>714</v>
      </c>
      <c r="D339" s="18" t="s">
        <v>52</v>
      </c>
      <c r="E339" s="24" t="s">
        <v>715</v>
      </c>
      <c r="F339" s="25" t="s">
        <v>111</v>
      </c>
      <c r="G339" s="26">
        <v>1</v>
      </c>
      <c r="H339" s="27"/>
      <c r="I339" s="27">
        <f>ROUND(ROUND(H339,2)*ROUND(G339,3),2)</f>
        <v>0</v>
      </c>
      <c r="J339" s="25" t="s">
        <v>55</v>
      </c>
      <c r="O339">
        <f>(I339*21)/100</f>
        <v>0</v>
      </c>
      <c r="P339" t="s">
        <v>26</v>
      </c>
    </row>
    <row r="340" spans="1:16" ht="25.5" x14ac:dyDescent="0.2">
      <c r="A340" s="28" t="s">
        <v>56</v>
      </c>
      <c r="E340" s="29" t="s">
        <v>716</v>
      </c>
    </row>
    <row r="341" spans="1:16" x14ac:dyDescent="0.2">
      <c r="A341" s="30" t="s">
        <v>58</v>
      </c>
      <c r="E341" s="31" t="s">
        <v>52</v>
      </c>
    </row>
    <row r="342" spans="1:16" ht="25.5" x14ac:dyDescent="0.2">
      <c r="A342" t="s">
        <v>59</v>
      </c>
      <c r="E342" s="29" t="s">
        <v>324</v>
      </c>
    </row>
    <row r="343" spans="1:16" x14ac:dyDescent="0.2">
      <c r="A343" s="18" t="s">
        <v>50</v>
      </c>
      <c r="B343" s="23" t="s">
        <v>717</v>
      </c>
      <c r="C343" s="23" t="s">
        <v>335</v>
      </c>
      <c r="D343" s="18" t="s">
        <v>52</v>
      </c>
      <c r="E343" s="24" t="s">
        <v>336</v>
      </c>
      <c r="F343" s="25" t="s">
        <v>295</v>
      </c>
      <c r="G343" s="26">
        <v>52.28</v>
      </c>
      <c r="H343" s="27"/>
      <c r="I343" s="27">
        <f>ROUND(ROUND(H343,2)*ROUND(G343,3),2)</f>
        <v>0</v>
      </c>
      <c r="J343" s="25" t="s">
        <v>55</v>
      </c>
      <c r="O343">
        <f>(I343*21)/100</f>
        <v>0</v>
      </c>
      <c r="P343" t="s">
        <v>26</v>
      </c>
    </row>
    <row r="344" spans="1:16" ht="25.5" x14ac:dyDescent="0.2">
      <c r="A344" s="28" t="s">
        <v>56</v>
      </c>
      <c r="E344" s="29" t="s">
        <v>718</v>
      </c>
    </row>
    <row r="345" spans="1:16" x14ac:dyDescent="0.2">
      <c r="A345" s="30" t="s">
        <v>58</v>
      </c>
      <c r="E345" s="31" t="s">
        <v>719</v>
      </c>
    </row>
    <row r="346" spans="1:16" ht="51" x14ac:dyDescent="0.2">
      <c r="A346" t="s">
        <v>59</v>
      </c>
      <c r="E346" s="29" t="s">
        <v>720</v>
      </c>
    </row>
    <row r="347" spans="1:16" x14ac:dyDescent="0.2">
      <c r="A347" s="18" t="s">
        <v>50</v>
      </c>
      <c r="B347" s="23" t="s">
        <v>721</v>
      </c>
      <c r="C347" s="23" t="s">
        <v>340</v>
      </c>
      <c r="D347" s="18" t="s">
        <v>52</v>
      </c>
      <c r="E347" s="24" t="s">
        <v>341</v>
      </c>
      <c r="F347" s="25" t="s">
        <v>295</v>
      </c>
      <c r="G347" s="26">
        <v>6.3</v>
      </c>
      <c r="H347" s="27"/>
      <c r="I347" s="27">
        <f>ROUND(ROUND(H347,2)*ROUND(G347,3),2)</f>
        <v>0</v>
      </c>
      <c r="J347" s="25" t="s">
        <v>55</v>
      </c>
      <c r="O347">
        <f>(I347*21)/100</f>
        <v>0</v>
      </c>
      <c r="P347" t="s">
        <v>26</v>
      </c>
    </row>
    <row r="348" spans="1:16" ht="25.5" x14ac:dyDescent="0.2">
      <c r="A348" s="28" t="s">
        <v>56</v>
      </c>
      <c r="E348" s="29" t="s">
        <v>722</v>
      </c>
    </row>
    <row r="349" spans="1:16" x14ac:dyDescent="0.2">
      <c r="A349" s="30" t="s">
        <v>58</v>
      </c>
      <c r="E349" s="31" t="s">
        <v>723</v>
      </c>
    </row>
    <row r="350" spans="1:16" ht="51" x14ac:dyDescent="0.2">
      <c r="A350" t="s">
        <v>59</v>
      </c>
      <c r="E350" s="29" t="s">
        <v>338</v>
      </c>
    </row>
    <row r="351" spans="1:16" x14ac:dyDescent="0.2">
      <c r="A351" s="18" t="s">
        <v>50</v>
      </c>
      <c r="B351" s="23" t="s">
        <v>724</v>
      </c>
      <c r="C351" s="23" t="s">
        <v>725</v>
      </c>
      <c r="D351" s="18" t="s">
        <v>52</v>
      </c>
      <c r="E351" s="24" t="s">
        <v>726</v>
      </c>
      <c r="F351" s="25" t="s">
        <v>295</v>
      </c>
      <c r="G351" s="26">
        <v>8</v>
      </c>
      <c r="H351" s="27"/>
      <c r="I351" s="27">
        <f>ROUND(ROUND(H351,2)*ROUND(G351,3),2)</f>
        <v>0</v>
      </c>
      <c r="J351" s="25" t="s">
        <v>55</v>
      </c>
      <c r="O351">
        <f>(I351*21)/100</f>
        <v>0</v>
      </c>
      <c r="P351" t="s">
        <v>26</v>
      </c>
    </row>
    <row r="352" spans="1:16" ht="25.5" x14ac:dyDescent="0.2">
      <c r="A352" s="28" t="s">
        <v>56</v>
      </c>
      <c r="E352" s="29" t="s">
        <v>727</v>
      </c>
    </row>
    <row r="353" spans="1:16" x14ac:dyDescent="0.2">
      <c r="A353" s="30" t="s">
        <v>58</v>
      </c>
      <c r="E353" s="31" t="s">
        <v>728</v>
      </c>
    </row>
    <row r="354" spans="1:16" ht="25.5" x14ac:dyDescent="0.2">
      <c r="A354" t="s">
        <v>59</v>
      </c>
      <c r="E354" s="29" t="s">
        <v>348</v>
      </c>
    </row>
    <row r="355" spans="1:16" x14ac:dyDescent="0.2">
      <c r="A355" s="18" t="s">
        <v>50</v>
      </c>
      <c r="B355" s="23" t="s">
        <v>729</v>
      </c>
      <c r="C355" s="23" t="s">
        <v>730</v>
      </c>
      <c r="D355" s="18" t="s">
        <v>52</v>
      </c>
      <c r="E355" s="24" t="s">
        <v>731</v>
      </c>
      <c r="F355" s="25" t="s">
        <v>226</v>
      </c>
      <c r="G355" s="26">
        <v>9.4</v>
      </c>
      <c r="H355" s="27"/>
      <c r="I355" s="27">
        <f>ROUND(ROUND(H355,2)*ROUND(G355,3),2)</f>
        <v>0</v>
      </c>
      <c r="J355" s="25" t="s">
        <v>55</v>
      </c>
      <c r="O355">
        <f>(I355*21)/100</f>
        <v>0</v>
      </c>
      <c r="P355" t="s">
        <v>26</v>
      </c>
    </row>
    <row r="356" spans="1:16" x14ac:dyDescent="0.2">
      <c r="A356" s="28" t="s">
        <v>56</v>
      </c>
      <c r="E356" s="29" t="s">
        <v>732</v>
      </c>
    </row>
    <row r="357" spans="1:16" x14ac:dyDescent="0.2">
      <c r="A357" s="30" t="s">
        <v>58</v>
      </c>
      <c r="E357" s="31" t="s">
        <v>733</v>
      </c>
    </row>
    <row r="358" spans="1:16" ht="25.5" x14ac:dyDescent="0.2">
      <c r="A358" t="s">
        <v>59</v>
      </c>
      <c r="E358" s="29" t="s">
        <v>734</v>
      </c>
    </row>
    <row r="359" spans="1:16" x14ac:dyDescent="0.2">
      <c r="A359" s="18" t="s">
        <v>50</v>
      </c>
      <c r="B359" s="23" t="s">
        <v>735</v>
      </c>
      <c r="C359" s="23" t="s">
        <v>736</v>
      </c>
      <c r="D359" s="18" t="s">
        <v>52</v>
      </c>
      <c r="E359" s="24" t="s">
        <v>737</v>
      </c>
      <c r="F359" s="25" t="s">
        <v>295</v>
      </c>
      <c r="G359" s="26">
        <v>8</v>
      </c>
      <c r="H359" s="27"/>
      <c r="I359" s="27">
        <f>ROUND(ROUND(H359,2)*ROUND(G359,3),2)</f>
        <v>0</v>
      </c>
      <c r="J359" s="25" t="s">
        <v>55</v>
      </c>
      <c r="O359">
        <f>(I359*21)/100</f>
        <v>0</v>
      </c>
      <c r="P359" t="s">
        <v>26</v>
      </c>
    </row>
    <row r="360" spans="1:16" x14ac:dyDescent="0.2">
      <c r="A360" s="28" t="s">
        <v>56</v>
      </c>
      <c r="E360" s="29" t="s">
        <v>738</v>
      </c>
    </row>
    <row r="361" spans="1:16" x14ac:dyDescent="0.2">
      <c r="A361" s="30" t="s">
        <v>58</v>
      </c>
      <c r="E361" s="31" t="s">
        <v>739</v>
      </c>
    </row>
    <row r="362" spans="1:16" ht="38.25" x14ac:dyDescent="0.2">
      <c r="A362" t="s">
        <v>59</v>
      </c>
      <c r="E362" s="29" t="s">
        <v>740</v>
      </c>
    </row>
    <row r="363" spans="1:16" x14ac:dyDescent="0.2">
      <c r="A363" s="18" t="s">
        <v>50</v>
      </c>
      <c r="B363" s="23" t="s">
        <v>741</v>
      </c>
      <c r="C363" s="23" t="s">
        <v>742</v>
      </c>
      <c r="D363" s="18" t="s">
        <v>87</v>
      </c>
      <c r="E363" s="24" t="s">
        <v>743</v>
      </c>
      <c r="F363" s="25" t="s">
        <v>295</v>
      </c>
      <c r="G363" s="26">
        <v>244.4</v>
      </c>
      <c r="H363" s="27"/>
      <c r="I363" s="27">
        <f>ROUND(ROUND(H363,2)*ROUND(G363,3),2)</f>
        <v>0</v>
      </c>
      <c r="J363" s="25" t="s">
        <v>55</v>
      </c>
      <c r="O363">
        <f>(I363*21)/100</f>
        <v>0</v>
      </c>
      <c r="P363" t="s">
        <v>26</v>
      </c>
    </row>
    <row r="364" spans="1:16" x14ac:dyDescent="0.2">
      <c r="A364" s="28" t="s">
        <v>56</v>
      </c>
      <c r="E364" s="29" t="s">
        <v>744</v>
      </c>
    </row>
    <row r="365" spans="1:16" x14ac:dyDescent="0.2">
      <c r="A365" s="30" t="s">
        <v>58</v>
      </c>
      <c r="E365" s="31" t="s">
        <v>745</v>
      </c>
    </row>
    <row r="366" spans="1:16" ht="38.25" x14ac:dyDescent="0.2">
      <c r="A366" t="s">
        <v>59</v>
      </c>
      <c r="E366" s="29" t="s">
        <v>740</v>
      </c>
    </row>
    <row r="367" spans="1:16" x14ac:dyDescent="0.2">
      <c r="A367" s="18" t="s">
        <v>50</v>
      </c>
      <c r="B367" s="23" t="s">
        <v>746</v>
      </c>
      <c r="C367" s="23" t="s">
        <v>742</v>
      </c>
      <c r="D367" s="18" t="s">
        <v>91</v>
      </c>
      <c r="E367" s="24" t="s">
        <v>743</v>
      </c>
      <c r="F367" s="25" t="s">
        <v>295</v>
      </c>
      <c r="G367" s="26">
        <v>10</v>
      </c>
      <c r="H367" s="27"/>
      <c r="I367" s="27">
        <f>ROUND(ROUND(H367,2)*ROUND(G367,3),2)</f>
        <v>0</v>
      </c>
      <c r="J367" s="25" t="s">
        <v>55</v>
      </c>
      <c r="O367">
        <f>(I367*21)/100</f>
        <v>0</v>
      </c>
      <c r="P367" t="s">
        <v>26</v>
      </c>
    </row>
    <row r="368" spans="1:16" x14ac:dyDescent="0.2">
      <c r="A368" s="28" t="s">
        <v>56</v>
      </c>
      <c r="E368" s="29" t="s">
        <v>747</v>
      </c>
    </row>
    <row r="369" spans="1:16" x14ac:dyDescent="0.2">
      <c r="A369" s="30" t="s">
        <v>58</v>
      </c>
      <c r="E369" s="31" t="s">
        <v>748</v>
      </c>
    </row>
    <row r="370" spans="1:16" ht="38.25" x14ac:dyDescent="0.2">
      <c r="A370" t="s">
        <v>59</v>
      </c>
      <c r="E370" s="29" t="s">
        <v>740</v>
      </c>
    </row>
    <row r="371" spans="1:16" x14ac:dyDescent="0.2">
      <c r="A371" s="18" t="s">
        <v>50</v>
      </c>
      <c r="B371" s="23" t="s">
        <v>749</v>
      </c>
      <c r="C371" s="23" t="s">
        <v>750</v>
      </c>
      <c r="D371" s="18" t="s">
        <v>52</v>
      </c>
      <c r="E371" s="24" t="s">
        <v>751</v>
      </c>
      <c r="F371" s="25" t="s">
        <v>226</v>
      </c>
      <c r="G371" s="26">
        <v>10</v>
      </c>
      <c r="H371" s="27"/>
      <c r="I371" s="27">
        <f>ROUND(ROUND(H371,2)*ROUND(G371,3),2)</f>
        <v>0</v>
      </c>
      <c r="J371" s="25" t="s">
        <v>55</v>
      </c>
      <c r="O371">
        <f>(I371*21)/100</f>
        <v>0</v>
      </c>
      <c r="P371" t="s">
        <v>26</v>
      </c>
    </row>
    <row r="372" spans="1:16" x14ac:dyDescent="0.2">
      <c r="A372" s="28" t="s">
        <v>56</v>
      </c>
      <c r="E372" s="29" t="s">
        <v>752</v>
      </c>
    </row>
    <row r="373" spans="1:16" x14ac:dyDescent="0.2">
      <c r="A373" s="30" t="s">
        <v>58</v>
      </c>
      <c r="E373" s="31" t="s">
        <v>748</v>
      </c>
    </row>
    <row r="374" spans="1:16" ht="25.5" x14ac:dyDescent="0.2">
      <c r="A374" t="s">
        <v>59</v>
      </c>
      <c r="E374" s="29" t="s">
        <v>753</v>
      </c>
    </row>
    <row r="375" spans="1:16" x14ac:dyDescent="0.2">
      <c r="A375" s="18" t="s">
        <v>50</v>
      </c>
      <c r="B375" s="23" t="s">
        <v>754</v>
      </c>
      <c r="C375" s="23" t="s">
        <v>755</v>
      </c>
      <c r="D375" s="18" t="s">
        <v>52</v>
      </c>
      <c r="E375" s="24" t="s">
        <v>756</v>
      </c>
      <c r="F375" s="25" t="s">
        <v>295</v>
      </c>
      <c r="G375" s="26">
        <v>27.4</v>
      </c>
      <c r="H375" s="27"/>
      <c r="I375" s="27">
        <f>ROUND(ROUND(H375,2)*ROUND(G375,3),2)</f>
        <v>0</v>
      </c>
      <c r="J375" s="25" t="s">
        <v>55</v>
      </c>
      <c r="O375">
        <f>(I375*21)/100</f>
        <v>0</v>
      </c>
      <c r="P375" t="s">
        <v>26</v>
      </c>
    </row>
    <row r="376" spans="1:16" ht="25.5" x14ac:dyDescent="0.2">
      <c r="A376" s="28" t="s">
        <v>56</v>
      </c>
      <c r="E376" s="29" t="s">
        <v>757</v>
      </c>
    </row>
    <row r="377" spans="1:16" x14ac:dyDescent="0.2">
      <c r="A377" s="30" t="s">
        <v>58</v>
      </c>
      <c r="E377" s="31" t="s">
        <v>758</v>
      </c>
    </row>
    <row r="378" spans="1:16" ht="293.25" x14ac:dyDescent="0.2">
      <c r="A378" t="s">
        <v>59</v>
      </c>
      <c r="E378" s="29" t="s">
        <v>759</v>
      </c>
    </row>
    <row r="379" spans="1:16" x14ac:dyDescent="0.2">
      <c r="A379" s="18" t="s">
        <v>50</v>
      </c>
      <c r="B379" s="23" t="s">
        <v>760</v>
      </c>
      <c r="C379" s="23" t="s">
        <v>761</v>
      </c>
      <c r="D379" s="18" t="s">
        <v>52</v>
      </c>
      <c r="E379" s="24" t="s">
        <v>762</v>
      </c>
      <c r="F379" s="25" t="s">
        <v>111</v>
      </c>
      <c r="G379" s="26">
        <v>1</v>
      </c>
      <c r="H379" s="27"/>
      <c r="I379" s="27">
        <f>ROUND(ROUND(H379,2)*ROUND(G379,3),2)</f>
        <v>0</v>
      </c>
      <c r="J379" s="25" t="s">
        <v>55</v>
      </c>
      <c r="O379">
        <f>(I379*21)/100</f>
        <v>0</v>
      </c>
      <c r="P379" t="s">
        <v>26</v>
      </c>
    </row>
    <row r="380" spans="1:16" x14ac:dyDescent="0.2">
      <c r="A380" s="28" t="s">
        <v>56</v>
      </c>
      <c r="E380" s="29" t="s">
        <v>763</v>
      </c>
    </row>
    <row r="381" spans="1:16" x14ac:dyDescent="0.2">
      <c r="A381" s="30" t="s">
        <v>58</v>
      </c>
      <c r="E381" s="31" t="s">
        <v>52</v>
      </c>
    </row>
    <row r="382" spans="1:16" ht="369.75" x14ac:dyDescent="0.2">
      <c r="A382" t="s">
        <v>59</v>
      </c>
      <c r="E382" s="29" t="s">
        <v>517</v>
      </c>
    </row>
    <row r="383" spans="1:16" x14ac:dyDescent="0.2">
      <c r="A383" s="18" t="s">
        <v>50</v>
      </c>
      <c r="B383" s="23" t="s">
        <v>764</v>
      </c>
      <c r="C383" s="23" t="s">
        <v>765</v>
      </c>
      <c r="D383" s="18" t="s">
        <v>52</v>
      </c>
      <c r="E383" s="24" t="s">
        <v>766</v>
      </c>
      <c r="F383" s="25" t="s">
        <v>111</v>
      </c>
      <c r="G383" s="26">
        <v>8</v>
      </c>
      <c r="H383" s="27"/>
      <c r="I383" s="27">
        <f>ROUND(ROUND(H383,2)*ROUND(G383,3),2)</f>
        <v>0</v>
      </c>
      <c r="J383" s="25" t="s">
        <v>55</v>
      </c>
      <c r="O383">
        <f>(I383*21)/100</f>
        <v>0</v>
      </c>
      <c r="P383" t="s">
        <v>26</v>
      </c>
    </row>
    <row r="384" spans="1:16" ht="25.5" x14ac:dyDescent="0.2">
      <c r="A384" s="28" t="s">
        <v>56</v>
      </c>
      <c r="E384" s="29" t="s">
        <v>767</v>
      </c>
    </row>
    <row r="385" spans="1:16" x14ac:dyDescent="0.2">
      <c r="A385" s="30" t="s">
        <v>58</v>
      </c>
      <c r="E385" s="31" t="s">
        <v>52</v>
      </c>
    </row>
    <row r="386" spans="1:16" ht="267.75" x14ac:dyDescent="0.2">
      <c r="A386" t="s">
        <v>59</v>
      </c>
      <c r="E386" s="29" t="s">
        <v>768</v>
      </c>
    </row>
    <row r="387" spans="1:16" x14ac:dyDescent="0.2">
      <c r="A387" s="18" t="s">
        <v>50</v>
      </c>
      <c r="B387" s="23" t="s">
        <v>769</v>
      </c>
      <c r="C387" s="23" t="s">
        <v>770</v>
      </c>
      <c r="D387" s="18" t="s">
        <v>52</v>
      </c>
      <c r="E387" s="24" t="s">
        <v>771</v>
      </c>
      <c r="F387" s="25" t="s">
        <v>226</v>
      </c>
      <c r="G387" s="26">
        <v>1001.708</v>
      </c>
      <c r="H387" s="27"/>
      <c r="I387" s="27">
        <f>ROUND(ROUND(H387,2)*ROUND(G387,3),2)</f>
        <v>0</v>
      </c>
      <c r="J387" s="25" t="s">
        <v>55</v>
      </c>
      <c r="O387">
        <f>(I387*21)/100</f>
        <v>0</v>
      </c>
      <c r="P387" t="s">
        <v>26</v>
      </c>
    </row>
    <row r="388" spans="1:16" ht="51" x14ac:dyDescent="0.2">
      <c r="A388" s="28" t="s">
        <v>56</v>
      </c>
      <c r="E388" s="29" t="s">
        <v>772</v>
      </c>
    </row>
    <row r="389" spans="1:16" ht="25.5" x14ac:dyDescent="0.2">
      <c r="A389" s="30" t="s">
        <v>58</v>
      </c>
      <c r="E389" s="31" t="s">
        <v>773</v>
      </c>
    </row>
    <row r="390" spans="1:16" ht="25.5" x14ac:dyDescent="0.2">
      <c r="A390" t="s">
        <v>59</v>
      </c>
      <c r="E390" s="29" t="s">
        <v>774</v>
      </c>
    </row>
    <row r="391" spans="1:16" x14ac:dyDescent="0.2">
      <c r="A391" s="18" t="s">
        <v>50</v>
      </c>
      <c r="B391" s="23" t="s">
        <v>775</v>
      </c>
      <c r="C391" s="23" t="s">
        <v>776</v>
      </c>
      <c r="D391" s="18" t="s">
        <v>52</v>
      </c>
      <c r="E391" s="24" t="s">
        <v>777</v>
      </c>
      <c r="F391" s="25" t="s">
        <v>226</v>
      </c>
      <c r="G391" s="26">
        <v>100.17100000000001</v>
      </c>
      <c r="H391" s="27"/>
      <c r="I391" s="27">
        <f>ROUND(ROUND(H391,2)*ROUND(G391,3),2)</f>
        <v>0</v>
      </c>
      <c r="J391" s="25" t="s">
        <v>55</v>
      </c>
      <c r="O391">
        <f>(I391*21)/100</f>
        <v>0</v>
      </c>
      <c r="P391" t="s">
        <v>26</v>
      </c>
    </row>
    <row r="392" spans="1:16" ht="51" x14ac:dyDescent="0.2">
      <c r="A392" s="28" t="s">
        <v>56</v>
      </c>
      <c r="E392" s="29" t="s">
        <v>778</v>
      </c>
    </row>
    <row r="393" spans="1:16" x14ac:dyDescent="0.2">
      <c r="A393" s="30" t="s">
        <v>58</v>
      </c>
      <c r="E393" s="31" t="s">
        <v>779</v>
      </c>
    </row>
    <row r="394" spans="1:16" ht="25.5" x14ac:dyDescent="0.2">
      <c r="A394" t="s">
        <v>59</v>
      </c>
      <c r="E394" s="29" t="s">
        <v>774</v>
      </c>
    </row>
    <row r="395" spans="1:16" x14ac:dyDescent="0.2">
      <c r="A395" s="18" t="s">
        <v>50</v>
      </c>
      <c r="B395" s="23" t="s">
        <v>780</v>
      </c>
      <c r="C395" s="23" t="s">
        <v>781</v>
      </c>
      <c r="D395" s="18" t="s">
        <v>52</v>
      </c>
      <c r="E395" s="24" t="s">
        <v>782</v>
      </c>
      <c r="F395" s="25" t="s">
        <v>226</v>
      </c>
      <c r="G395" s="26">
        <v>444.62</v>
      </c>
      <c r="H395" s="27"/>
      <c r="I395" s="27">
        <f>ROUND(ROUND(H395,2)*ROUND(G395,3),2)</f>
        <v>0</v>
      </c>
      <c r="J395" s="25" t="s">
        <v>55</v>
      </c>
      <c r="O395">
        <f>(I395*21)/100</f>
        <v>0</v>
      </c>
      <c r="P395" t="s">
        <v>26</v>
      </c>
    </row>
    <row r="396" spans="1:16" ht="25.5" x14ac:dyDescent="0.2">
      <c r="A396" s="28" t="s">
        <v>56</v>
      </c>
      <c r="E396" s="29" t="s">
        <v>783</v>
      </c>
    </row>
    <row r="397" spans="1:16" x14ac:dyDescent="0.2">
      <c r="A397" s="30" t="s">
        <v>58</v>
      </c>
      <c r="E397" s="31" t="s">
        <v>784</v>
      </c>
    </row>
    <row r="398" spans="1:16" ht="25.5" x14ac:dyDescent="0.2">
      <c r="A398" t="s">
        <v>59</v>
      </c>
      <c r="E398" s="29" t="s">
        <v>785</v>
      </c>
    </row>
    <row r="399" spans="1:16" x14ac:dyDescent="0.2">
      <c r="A399" s="18" t="s">
        <v>50</v>
      </c>
      <c r="B399" s="23" t="s">
        <v>786</v>
      </c>
      <c r="C399" s="23" t="s">
        <v>787</v>
      </c>
      <c r="D399" s="18" t="s">
        <v>52</v>
      </c>
      <c r="E399" s="24" t="s">
        <v>788</v>
      </c>
      <c r="F399" s="25" t="s">
        <v>226</v>
      </c>
      <c r="G399" s="26">
        <v>444.62</v>
      </c>
      <c r="H399" s="27"/>
      <c r="I399" s="27">
        <f>ROUND(ROUND(H399,2)*ROUND(G399,3),2)</f>
        <v>0</v>
      </c>
      <c r="J399" s="25" t="s">
        <v>55</v>
      </c>
      <c r="O399">
        <f>(I399*21)/100</f>
        <v>0</v>
      </c>
      <c r="P399" t="s">
        <v>26</v>
      </c>
    </row>
    <row r="400" spans="1:16" ht="38.25" x14ac:dyDescent="0.2">
      <c r="A400" s="28" t="s">
        <v>56</v>
      </c>
      <c r="E400" s="29" t="s">
        <v>812</v>
      </c>
    </row>
    <row r="401" spans="1:16" x14ac:dyDescent="0.2">
      <c r="A401" s="30" t="s">
        <v>58</v>
      </c>
      <c r="E401" s="31" t="s">
        <v>784</v>
      </c>
    </row>
    <row r="402" spans="1:16" ht="25.5" x14ac:dyDescent="0.2">
      <c r="A402" t="s">
        <v>59</v>
      </c>
      <c r="E402" s="29" t="s">
        <v>785</v>
      </c>
    </row>
    <row r="403" spans="1:16" x14ac:dyDescent="0.2">
      <c r="A403" s="18" t="s">
        <v>50</v>
      </c>
      <c r="B403" s="23" t="s">
        <v>789</v>
      </c>
      <c r="C403" s="23" t="s">
        <v>790</v>
      </c>
      <c r="D403" s="18" t="s">
        <v>52</v>
      </c>
      <c r="E403" s="24" t="s">
        <v>791</v>
      </c>
      <c r="F403" s="25" t="s">
        <v>154</v>
      </c>
      <c r="G403" s="26">
        <v>32.94</v>
      </c>
      <c r="H403" s="27"/>
      <c r="I403" s="27">
        <f>ROUND(ROUND(H403,2)*ROUND(G403,3),2)</f>
        <v>0</v>
      </c>
      <c r="J403" s="25" t="s">
        <v>55</v>
      </c>
      <c r="O403">
        <f>(I403*21)/100</f>
        <v>0</v>
      </c>
      <c r="P403" t="s">
        <v>26</v>
      </c>
    </row>
    <row r="404" spans="1:16" ht="89.25" x14ac:dyDescent="0.2">
      <c r="A404" s="28" t="s">
        <v>56</v>
      </c>
      <c r="E404" s="29" t="s">
        <v>792</v>
      </c>
    </row>
    <row r="405" spans="1:16" x14ac:dyDescent="0.2">
      <c r="A405" s="30" t="s">
        <v>58</v>
      </c>
      <c r="E405" s="31" t="s">
        <v>793</v>
      </c>
    </row>
    <row r="406" spans="1:16" ht="114.75" x14ac:dyDescent="0.2">
      <c r="A406" t="s">
        <v>59</v>
      </c>
      <c r="E406" s="29" t="s">
        <v>794</v>
      </c>
    </row>
    <row r="407" spans="1:16" x14ac:dyDescent="0.2">
      <c r="A407" s="18" t="s">
        <v>50</v>
      </c>
      <c r="B407" s="23" t="s">
        <v>795</v>
      </c>
      <c r="C407" s="23" t="s">
        <v>796</v>
      </c>
      <c r="D407" s="18" t="s">
        <v>52</v>
      </c>
      <c r="E407" s="24" t="s">
        <v>797</v>
      </c>
      <c r="F407" s="25" t="s">
        <v>154</v>
      </c>
      <c r="G407" s="26">
        <v>51.287999999999997</v>
      </c>
      <c r="H407" s="27"/>
      <c r="I407" s="27">
        <f>ROUND(ROUND(H407,2)*ROUND(G407,3),2)</f>
        <v>0</v>
      </c>
      <c r="J407" s="25" t="s">
        <v>55</v>
      </c>
      <c r="O407">
        <f>(I407*21)/100</f>
        <v>0</v>
      </c>
      <c r="P407" t="s">
        <v>26</v>
      </c>
    </row>
    <row r="408" spans="1:16" ht="89.25" x14ac:dyDescent="0.2">
      <c r="A408" s="28" t="s">
        <v>56</v>
      </c>
      <c r="E408" s="29" t="s">
        <v>798</v>
      </c>
    </row>
    <row r="409" spans="1:16" x14ac:dyDescent="0.2">
      <c r="A409" s="30" t="s">
        <v>58</v>
      </c>
      <c r="E409" s="31" t="s">
        <v>799</v>
      </c>
    </row>
    <row r="410" spans="1:16" ht="114.75" x14ac:dyDescent="0.2">
      <c r="A410" t="s">
        <v>59</v>
      </c>
      <c r="E410" s="29" t="s">
        <v>794</v>
      </c>
    </row>
    <row r="411" spans="1:16" x14ac:dyDescent="0.2">
      <c r="A411" s="18" t="s">
        <v>50</v>
      </c>
      <c r="B411" s="23" t="s">
        <v>800</v>
      </c>
      <c r="C411" s="23" t="s">
        <v>801</v>
      </c>
      <c r="D411" s="18" t="s">
        <v>52</v>
      </c>
      <c r="E411" s="24" t="s">
        <v>802</v>
      </c>
      <c r="F411" s="25" t="s">
        <v>295</v>
      </c>
      <c r="G411" s="26">
        <v>24.4</v>
      </c>
      <c r="H411" s="27"/>
      <c r="I411" s="27">
        <f>ROUND(ROUND(H411,2)*ROUND(G411,3),2)</f>
        <v>0</v>
      </c>
      <c r="J411" s="25" t="s">
        <v>55</v>
      </c>
      <c r="O411">
        <f>(I411*21)/100</f>
        <v>0</v>
      </c>
      <c r="P411" t="s">
        <v>26</v>
      </c>
    </row>
    <row r="412" spans="1:16" ht="25.5" x14ac:dyDescent="0.2">
      <c r="A412" s="28" t="s">
        <v>56</v>
      </c>
      <c r="E412" s="29" t="s">
        <v>803</v>
      </c>
    </row>
    <row r="413" spans="1:16" x14ac:dyDescent="0.2">
      <c r="A413" s="30" t="s">
        <v>58</v>
      </c>
      <c r="E413" s="31" t="s">
        <v>804</v>
      </c>
    </row>
    <row r="414" spans="1:16" ht="89.25" x14ac:dyDescent="0.2">
      <c r="A414" t="s">
        <v>59</v>
      </c>
      <c r="E414" s="29" t="s">
        <v>805</v>
      </c>
    </row>
    <row r="415" spans="1:16" x14ac:dyDescent="0.2">
      <c r="A415" s="18" t="s">
        <v>50</v>
      </c>
      <c r="B415" s="23" t="s">
        <v>806</v>
      </c>
      <c r="C415" s="23" t="s">
        <v>807</v>
      </c>
      <c r="D415" s="18" t="s">
        <v>52</v>
      </c>
      <c r="E415" s="24" t="s">
        <v>808</v>
      </c>
      <c r="F415" s="25" t="s">
        <v>226</v>
      </c>
      <c r="G415" s="26">
        <v>312.7</v>
      </c>
      <c r="H415" s="27"/>
      <c r="I415" s="27">
        <f>ROUND(ROUND(H415,2)*ROUND(G415,3),2)</f>
        <v>0</v>
      </c>
      <c r="J415" s="25" t="s">
        <v>55</v>
      </c>
      <c r="O415">
        <f>(I415*21)/100</f>
        <v>0</v>
      </c>
      <c r="P415" t="s">
        <v>26</v>
      </c>
    </row>
    <row r="416" spans="1:16" ht="25.5" x14ac:dyDescent="0.2">
      <c r="A416" s="28" t="s">
        <v>56</v>
      </c>
      <c r="E416" s="29" t="s">
        <v>809</v>
      </c>
    </row>
    <row r="417" spans="1:5" x14ac:dyDescent="0.2">
      <c r="A417" s="30" t="s">
        <v>58</v>
      </c>
      <c r="E417" s="31" t="s">
        <v>810</v>
      </c>
    </row>
    <row r="418" spans="1:5" ht="114.75" x14ac:dyDescent="0.2">
      <c r="A418" t="s">
        <v>59</v>
      </c>
      <c r="E418" s="29" t="s">
        <v>811</v>
      </c>
    </row>
  </sheetData>
  <mergeCells count="12">
    <mergeCell ref="E6:E7"/>
    <mergeCell ref="F6:F7"/>
    <mergeCell ref="G6:G7"/>
    <mergeCell ref="H6:I6"/>
    <mergeCell ref="J6:J7"/>
    <mergeCell ref="C3:D3"/>
    <mergeCell ref="C4:D4"/>
    <mergeCell ref="C5:D5"/>
    <mergeCell ref="A6:A7"/>
    <mergeCell ref="B6:B7"/>
    <mergeCell ref="C6:C7"/>
    <mergeCell ref="D6:D7"/>
  </mergeCells>
  <pageMargins left="0.39370078740157499" right="0.39370078740157499" top="0.59055118110236204" bottom="0.59055118110236204" header="0.39370078740157499" footer="0.39370078740157499"/>
  <pageSetup paperSize="9" scale="61" fitToHeight="0" orientation="portrait" cellComments="atEnd"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listy</vt:lpstr>
      </vt:variant>
      <vt:variant>
        <vt:i4>4</vt:i4>
      </vt:variant>
      <vt:variant>
        <vt:lpstr>Pojmenované oblasti</vt:lpstr>
      </vt:variant>
      <vt:variant>
        <vt:i4>3</vt:i4>
      </vt:variant>
    </vt:vector>
  </HeadingPairs>
  <TitlesOfParts>
    <vt:vector size="7" baseType="lpstr">
      <vt:lpstr>Rekapitulace</vt:lpstr>
      <vt:lpstr>000_1</vt:lpstr>
      <vt:lpstr>101_1</vt:lpstr>
      <vt:lpstr>201_1</vt:lpstr>
      <vt:lpstr>'000_1'!Názvy_tisku</vt:lpstr>
      <vt:lpstr>'101_1'!Názvy_tisku</vt:lpstr>
      <vt:lpstr>'201_1'!Názvy_tisku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Koudelka Pavel</dc:creator>
  <cp:keywords/>
  <dc:description/>
  <cp:lastModifiedBy>Koudelka Pavel</cp:lastModifiedBy>
  <cp:lastPrinted>2024-05-26T18:03:23Z</cp:lastPrinted>
  <dcterms:created xsi:type="dcterms:W3CDTF">2024-05-26T18:03:47Z</dcterms:created>
  <dcterms:modified xsi:type="dcterms:W3CDTF">2024-05-27T13:07:29Z</dcterms:modified>
  <cp:category/>
  <cp:contentStatus/>
</cp:coreProperties>
</file>